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F591C01-23BD-42B9-9F63-5F41E424CAA9}"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T11" i="1"/>
  <c r="BT12" i="1"/>
  <c r="BF13" i="1"/>
  <c r="BT13" i="1"/>
  <c r="BF14" i="1"/>
  <c r="BT14" i="1"/>
  <c r="BF15" i="1"/>
  <c r="BT15" i="1"/>
  <c r="BF16" i="1"/>
  <c r="BT16" i="1"/>
  <c r="BF17" i="1"/>
  <c r="BT17" i="1"/>
  <c r="BF18" i="1"/>
  <c r="BT18" i="1"/>
</calcChain>
</file>

<file path=xl/sharedStrings.xml><?xml version="1.0" encoding="utf-8"?>
<sst xmlns="http://schemas.openxmlformats.org/spreadsheetml/2006/main" count="1087" uniqueCount="468">
  <si>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</si>
  <si>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</si>
  <si>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</si>
  <si>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</si>
  <si>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</si>
  <si>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</si>
  <si>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</si>
  <si>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</si>
  <si>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</si>
  <si>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</si>
  <si>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</si>
  <si>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</si>
  <si>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</si>
  <si>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</si>
  <si>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</si>
  <si>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</si>
  <si>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</si>
  <si>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</si>
  <si>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</si>
  <si>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</si>
  <si>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</si>
  <si>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</si>
  <si>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</si>
  <si>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</si>
  <si>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</si>
  <si>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</si>
  <si>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</si>
  <si>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</si>
  <si>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</si>
  <si>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</si>
  <si>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</si>
  <si>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</si>
  <si>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</si>
  <si>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</si>
  <si>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</si>
  <si>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</si>
  <si>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</si>
  <si>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</si>
  <si>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</si>
  <si>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</si>
  <si>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</si>
  <si>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</si>
  <si>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</si>
  <si>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</si>
  <si>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</si>
  <si>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</si>
  <si>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</si>
  <si>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</si>
  <si>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</si>
  <si>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</si>
  <si>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</si>
  <si>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</si>
  <si>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</si>
  <si>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</si>
  <si>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</si>
  <si>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</si>
  <si>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</si>
  <si>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</si>
  <si>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</si>
  <si>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</si>
  <si>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</si>
  <si>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</si>
  <si>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</si>
  <si>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</si>
  <si>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</si>
  <si>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</si>
  <si>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</si>
  <si>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</si>
  <si>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</si>
  <si>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</si>
  <si>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</si>
  <si>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</si>
  <si>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</si>
  <si>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Dimitrova, E; Alexandrova-Karamanova, A</t>
  </si>
  <si>
    <t/>
  </si>
  <si>
    <t>Dimitrova, Elitsa; Alexandrova-Karamanova, Anna</t>
  </si>
  <si>
    <t>Biopsychosocial Factors of Adolescent Health Risk Behaviours during the COVID-19 Pandemic-Insights from an Empirical Study</t>
  </si>
  <si>
    <t>SOCIETIES</t>
  </si>
  <si>
    <t>English</t>
  </si>
  <si>
    <t>Article</t>
  </si>
  <si>
    <t>cigarette smoking; e-cigarette smoking; alcohol consumption; drunkenness; COVID-19; adolescents; family; mental health; limited social interaction; Bulgaria</t>
  </si>
  <si>
    <t>GENERALIZED ANXIETY DISORDER; SCALE; IMPACT; SALES</t>
  </si>
  <si>
    <t>The paper focuses on the association between Bulgarian adolescents' health risk behaviours (cigarette smoking, vaping, alcohol use and drunkenness) and biopsychosocial factors at individual and interpersonal levels, using data from the pre-pandemic and the pandemic periods, i.e. Health Behaviour in School-aged Children (HBSC) study (2018) and the study of adolescent health and well-being in the context of the COVID-19 pandemic (2022/2023). Logistic regression models reveal a positive association with age in both periods, decreasing gender difference in smoking, presistant effect of family structure, strengthened effect of the material status of the family and a differenciating effect of ethnicity at the end of the pandemic. Family support is positively asociated with substance (mis)use in both periods. At the end of the pandemic generalized anxiety is positively associated with substance (mis)use, loneliness has a negative association with drunkenness, and limited social interaction and vaping are in a positive relationship. The experience of COVID-19 infection in the family is associated with higher risk of smoking, while treatment in hospital for COVID-19 of the adolescent or a family member is associated with a higher risk of vaping and drunkenness. Interactions with COVID-19 experience and psychosocial variables reveal a divergence in health risk behaviours, including also engagement in substance (mis)use. Effective interventions, targeting the identified risk factors and risk groups, are needed for promotion of healthy lifestyles among adolescents.</t>
  </si>
  <si>
    <t>[Dimitrova, Elitsa; Alexandrova-Karamanova, Anna] Bulgarian Acad Sci, Inst Populat &amp; Human Studies, Sofia 1113, Bulgaria</t>
  </si>
  <si>
    <t>Bulgarian Academy of Sciences</t>
  </si>
  <si>
    <t>Dimitrova, E (corresponding author), Bulgarian Acad Sci, Inst Populat &amp; Human Studies, Sofia 1113, Bulgaria.</t>
  </si>
  <si>
    <t>e.dimitrova@iphs.eu</t>
  </si>
  <si>
    <t>Dimitrova, Elitsa/0000-0002-5697-220X</t>
  </si>
  <si>
    <t>Bulgarian National Science Fund [K?-06-H55/7]</t>
  </si>
  <si>
    <t>Bulgarian National Science Fund(National Science Fund of Bulgaria)</t>
  </si>
  <si>
    <t>This research was funded by the Bulgarian National Science Fund, Project No.K?-06-H55/7,within Competition for financial support of basic research projects-2021</t>
  </si>
  <si>
    <t>MDPI</t>
  </si>
  <si>
    <t>BASEL</t>
  </si>
  <si>
    <t>ST ALBAN-ANLAGE 66, CH-4052 BASEL, SWITZERLAND</t>
  </si>
  <si>
    <t>2075-4698</t>
  </si>
  <si>
    <t>Societies</t>
  </si>
  <si>
    <t>JUL</t>
  </si>
  <si>
    <t>10.3390/soc13070169</t>
  </si>
  <si>
    <t>Sociology</t>
  </si>
  <si>
    <t>Emerging Sources Citation Index (ESCI)</t>
  </si>
  <si>
    <t>S5FD7</t>
  </si>
  <si>
    <t>gold</t>
  </si>
  <si>
    <t>2023-10-20</t>
  </si>
  <si>
    <t>WOS:001071414700001</t>
  </si>
  <si>
    <t>Milenkova, V; Nakova, A</t>
  </si>
  <si>
    <t>Milenkova, Valentina; Nakova, Albena</t>
  </si>
  <si>
    <t>Personality Development and Behavior in Adolescence: Characteristics and Dimensions</t>
  </si>
  <si>
    <t>parental influence; child; family upbringing; Self-concept; child development</t>
  </si>
  <si>
    <t>SELF-ESTEEM; HAPPINESS</t>
  </si>
  <si>
    <t>This article aims to present the specifics and characteristics of personality development during adolescence in light of the family's influence on the adolescent's self-esteem, self-perception, and behavior. Self-concept holds a particular importance in an individual's psychological and social development and expression. Self-concept contributes to an individual's communication, personal confidence, and independence. The objectives of the article are as follows: to trace some basic aspects of the influence of family on personality and its formation; to present concrete empirical dimensions of the Self-concept of students in a Bulgarian environment as well as their relationships with their parents; to show whether there are differences among the main ethnic groups in terms of their Self-concept and parental influence. The empirical analysis of the article is based on research conducted with secondary school students in 2018 within the framework of the Modern Bulgarian Education: Status and Deficits project, of which there were 130 Bulgarian, 70 Turk, and 70 Roma students aged 14-16 and of both sexes. The students were randomly selected from several Bulgarian secondary schools. To establish Self-images and the formation of various qualities, we used a method highlighting the types of personality tests used to register Self-concept profiles, including various personal qualities in different areas of personality expression. Students rate the qualities as real and as their desire to possess them on a five-degree scale from 1-I do not possess at all to 5-I completely possess the corresponding quality. The survey results showed that young people to a large extent tend to strive for the construction of their Self-image as open to sociability, contacts, and communication to attain affirmation among peers and autonomy. The article also analyzes assessments of parents' involvement in children's lives as well as the importance of family as a value. The main conclusion of the article is that upbringing in the family is key to the development of a child's Self-concept and success, the value structure and emotional state, as well as overall personal activity.</t>
  </si>
  <si>
    <t>[Milenkova, Valentina] South West Univ Neofit Rilski, Dept Sociol, Blagoevgrad 2700, Bulgaria; [Milenkova, Valentina; Nakova, Albena] Bulgarian Acad Sci, Inst Philosophy &amp; Sociol, Sofia 1000, Bulgaria</t>
  </si>
  <si>
    <t>South-West University - Bulgaria; Bulgarian Academy of Sciences</t>
  </si>
  <si>
    <t>Milenkova, V (corresponding author), South West Univ Neofit Rilski, Dept Sociol, Blagoevgrad 2700, Bulgaria.;Milenkova, V (corresponding author), Bulgarian Acad Sci, Inst Philosophy &amp; Sociol, Sofia 1000, Bulgaria.</t>
  </si>
  <si>
    <t>vmilenkova@gmail.com; albena_nakova.manolova@abv.bg</t>
  </si>
  <si>
    <t>JUN</t>
  </si>
  <si>
    <t>10.3390/soc13060148</t>
  </si>
  <si>
    <t>K4BN3</t>
  </si>
  <si>
    <t>WOS:001015907800001</t>
  </si>
  <si>
    <t>Matseva, N</t>
  </si>
  <si>
    <t>Matseva, Natalia</t>
  </si>
  <si>
    <t>THE GAME IN BULGARIAN LANGUAGE CLASSES AS PART OF A STRATEGY TO INCREASE THE LEARNING MOTIVATION OF FIFTH GRADERS</t>
  </si>
  <si>
    <t>BULGARSKI EZIK I LITERATURA-BULGARIAN LANGUAGE AND LITERATURE</t>
  </si>
  <si>
    <t>role-playing games; learning motivation; interactive methods; positive environment; communicative strategies</t>
  </si>
  <si>
    <t>In the context of the external socio-cultural conditions in which the educational process takes place, adaptability, creativity and the ability to solve problems are often considered to be far more valuable qualities than the accumulated knowledge in a given field. To develop these qualities in adolescents, teachers need to develop different strategies to engage and hold the attention of the world's young people. One of the interactive techniques that ensure the active participation of children in the learning process is the game. The article offers a practical methodological idea for applying a similar method to Bulgarian language classes in the fifth grade and draws conclusions based on the observations made.</t>
  </si>
  <si>
    <t>[Matseva, Natalia] Paisii Hilendarski Univ Plovdiv, 24 Tsar Asen St, Plovdiv 4000, Bulgaria</t>
  </si>
  <si>
    <t>Plovdiv University</t>
  </si>
  <si>
    <t>Matseva, N (corresponding author), Paisii Hilendarski Univ Plovdiv, 24 Tsar Asen St, Plovdiv 4000, Bulgaria.</t>
  </si>
  <si>
    <t>nataliya.maceva@uni-plovdiv.bg</t>
  </si>
  <si>
    <t>NATSIONALNO IZDATELSTVO AZ BUKI</t>
  </si>
  <si>
    <t>SOFIA</t>
  </si>
  <si>
    <t>BUL TSARIGRADSKO SHOSE, 125, BL 5, SOFIA, 1113, BULGARIA</t>
  </si>
  <si>
    <t>0323-9519</t>
  </si>
  <si>
    <t>1314-8516</t>
  </si>
  <si>
    <t>BULG EZIK LIT</t>
  </si>
  <si>
    <t>Bulg. Ezik Lit.</t>
  </si>
  <si>
    <t>10.53656/bel2023-6-N</t>
  </si>
  <si>
    <t>Language &amp; Linguistics</t>
  </si>
  <si>
    <t>Linguistics</t>
  </si>
  <si>
    <t>F4XD4</t>
  </si>
  <si>
    <t>WOS:000982386000006</t>
  </si>
  <si>
    <t>Deimel, D; Hahn-Laudenberg, K; Ziemes, JF; Abs, HJ</t>
  </si>
  <si>
    <t>Deimel, Daniel; Hahn-Laudenberg, Katrin; Ziemes, Johanna F.; Abs, Hermann J.</t>
  </si>
  <si>
    <t>Civic education and social interactions at school as drivers of intended electoral participation: Similarities and differences in four European school systems</t>
  </si>
  <si>
    <t>EDUCATION CITIZENSHIP AND SOCIAL JUSTICE</t>
  </si>
  <si>
    <t>Article; Early Access</t>
  </si>
  <si>
    <t>civic education; intended electoral participation; large-scale assessments; social interactions; trust in political institutions</t>
  </si>
  <si>
    <t>POLITICAL-PARTICIPATION; YOUNG-ADULTS; ATTITUDES; TRUST; CITIZENSHIP; ADOLESCENTS; BEHAVIOR</t>
  </si>
  <si>
    <t>Through civic education and social interactions at school, students are able to develop more or less political knowledge and trust in political institutions. Both precede intended electoral participation. However, it is disputed whether the relationship between political knowledge, trust, and intended participation is consistent across countries. We analyze data from the International Civic and Citizenship Education Study 2016 that consist of representative subsamples for 14-year-old students (N = 14,567) in Bulgaria, Croatia, Denmark, and Germany (North Rhine-Westphalia). A structural equation model approach reveals that both political knowledge and trust in political institutions contribute to explaining variation in adolescents' intended electoral participation. The effect of political knowledge is partly mediated by trust, which in turn is negatively associated with political knowledge in Bulgaria and Croatia and positively in Denmark and Germany (NRW). These results are discussed in the light of country-specific differences in the political context of civic education.</t>
  </si>
  <si>
    <t>[Deimel, Daniel; Ziemes, Johanna F.; Abs, Hermann J.] Univ Duisburg Essen, Duisburg, Germany; [Hahn-Laudenberg, Katrin] Univ Leipzig, Leipzig, Germany</t>
  </si>
  <si>
    <t>University of Duisburg Essen; Leipzig University</t>
  </si>
  <si>
    <t>Deimel, D (corresponding author), Univ Duisburg Essen, Fac Educ Sci, Univ Str 2, D-45141 Essen, Germany.</t>
  </si>
  <si>
    <t>Daniel.Deimel@uni-due.de</t>
  </si>
  <si>
    <t>Deimel, Daniel/0000-0002-9459-7148; Hahn-Laudenberg, Katrin/0000-0002-0731-696X</t>
  </si>
  <si>
    <t>SAGE PUBLICATIONS INC</t>
  </si>
  <si>
    <t>THOUSAND OAKS</t>
  </si>
  <si>
    <t>2455 TELLER RD, THOUSAND OAKS, CA 91320 USA</t>
  </si>
  <si>
    <t>1746-1979</t>
  </si>
  <si>
    <t>1746-1987</t>
  </si>
  <si>
    <t>EDUC CITIZSH SOC JUS</t>
  </si>
  <si>
    <t>Educ. Citizsh. Soc. Justice</t>
  </si>
  <si>
    <t>2022 AUG 23</t>
  </si>
  <si>
    <t>10.1177/17461979221114549</t>
  </si>
  <si>
    <t>AUG 2022</t>
  </si>
  <si>
    <t>Education &amp; Educational Research</t>
  </si>
  <si>
    <t>3Y6BQ</t>
  </si>
  <si>
    <t>WOS:000843809000001</t>
  </si>
  <si>
    <t>Luan, X; Liu, J; Luo, X</t>
  </si>
  <si>
    <t>Luan, Xi; Liu, Ji; Luo, Xin</t>
  </si>
  <si>
    <t>Examining the Link Between Physical Activity and Cognitive Function: A Parallel Mediation Model of Health and Wellbeing Among Adolescents</t>
  </si>
  <si>
    <t>FRONTIERS IN PSYCHOLOGY</t>
  </si>
  <si>
    <t>moderate physical activity; subjective wellbeing; general health; PISA; structural equation modeling</t>
  </si>
  <si>
    <t>ACADEMIC-PERFORMANCE; SEDENTARY TIME; CHILDREN; EXERCISE; INTERVENTIONS; ACHIEVEMENT; ADULTS; MOTOR; PISA</t>
  </si>
  <si>
    <t>BackgroundAdolescents' engagement in daily physical activity brings multiple benefits, including reduction in obesity, improvement of mental health, and enhancement of cognitive function (CF). While prior studies have examined the link between physical activity and cognitive function, little is known regarding the extent to which this relationship is shaped by health and wellbeing factors. This study examines how subjective wellbeing (SWB) and general health (GH) mediate the relationship between adolescents' physical activity and cognitive function. MethodsThis study estimates a parallel structural equation model using the Program for International Student Assessment 2018 dataset. Specifically, a total of 63,228 15-year-old subjects in nine countries/economies satisfied the study inclusion criteria, including in Bulgaria, Georgia, Hong Kong, Ireland, Mexico, Panama, Serbia, Spain, and United Arab Emirates. Frequency of moderate physical activity (MPA, &gt;= 3.0 Metabolic Equivalent Task) was reported weekly; SWB and GH were assessed using an internationally validated multi-item standardized questionnaire. SWB was measured by students' self-evaluated satisfaction with their health, life, and schooling. GH was measured by students' physical health and mental health status. Cognitive function (CF) was modeled as a latent function consisting of plausible values derived using item response theory on reading, mathematics, and science achievement tests. ResultsFindings indicated that increase in weekly MPA was positively associated with higher levels of SWB (p &lt; .001), GH (p &lt; .001), and CF (p &lt; .001) among the study subjects. Parallel mediation analyses revealed that more frequent weekly MPA had relatively large direct effects (p &lt; .001) on CF, and indirect effects channeling through improvements in SWB and GH were non-trivial (p &lt; .001). Heterogeneity results showed that boosts to CF, associated with MPA, were larger for mathematics and science than for reading (p &lt; .001). ConclusionThis study used a large-scale international dataset to show that the positive relationship observed between MPA and CF among adolescents was robust, and that SWB and GH were two critical mediators through which physical activity positively bolster CF.</t>
  </si>
  <si>
    <t>[Luan, Xi; Liu, Ji; Luo, Xin] Shaanxi Normal Univ, Fac Educ, Xian, Peoples R China</t>
  </si>
  <si>
    <t>Shaanxi Normal University</t>
  </si>
  <si>
    <t>Liu, J; Luo, X (corresponding author), Shaanxi Normal Univ, Fac Educ, Xian, Peoples R China.</t>
  </si>
  <si>
    <t>jiliu@snnu.edu.cn; xin.luo@snnu.edu.cn</t>
  </si>
  <si>
    <t>Liu, Ji/GQP-1492-2022</t>
  </si>
  <si>
    <t>Liu, Ji/0000-0001-5024-129X</t>
  </si>
  <si>
    <t>Researchers' Start-up Fund of Shaanxi Normal University [1301032077]</t>
  </si>
  <si>
    <t>Researchers' Start-up Fund of Shaanxi Normal University</t>
  </si>
  <si>
    <t>This work was supported by Researchers' Start-up Fund of Shaanxi Normal University (funding No. 1301032077).</t>
  </si>
  <si>
    <t>FRONTIERS MEDIA SA</t>
  </si>
  <si>
    <t>LAUSANNE</t>
  </si>
  <si>
    <t>AVENUE DU TRIBUNAL FEDERAL 34, LAUSANNE, CH-1015, SWITZERLAND</t>
  </si>
  <si>
    <t>1664-1078</t>
  </si>
  <si>
    <t>FRONT PSYCHOL</t>
  </si>
  <si>
    <t>Front. Psychol.</t>
  </si>
  <si>
    <t>MAR 2</t>
  </si>
  <si>
    <t>10.3389/fpsyg.2022.764842</t>
  </si>
  <si>
    <t>Psychology, Multidisciplinary</t>
  </si>
  <si>
    <t>Social Science Citation Index (SSCI)</t>
  </si>
  <si>
    <t>Psychology</t>
  </si>
  <si>
    <t>ZX9ZG</t>
  </si>
  <si>
    <t>gold, Green Published</t>
  </si>
  <si>
    <t>WOS:000772250500001</t>
  </si>
  <si>
    <t>Pandin, S; Valchev, G</t>
  </si>
  <si>
    <t>Pandin, Stanislav; Valchev, Gencho</t>
  </si>
  <si>
    <t>PHILOSOPHY OF INCLUSIVE EDUCATION AND CURRENT PROBLEMS IN THE IMPLEMENTATION OF ACTIVITIES FOR GENERAL AND ADDITIONAL SUPPORT FOR PERSONAL DEVELOPMENT OF CHILDREN AND STUDENTS</t>
  </si>
  <si>
    <t>FILOSOFIYA-PHILOSOPHY</t>
  </si>
  <si>
    <t>general and additional support for personal development; activities; inclusive education</t>
  </si>
  <si>
    <t>The article focuses on some issues of a practical nature related to the implementation of activities for general and additional support for personal development of children and students in kindergartens and schools in Bulgaria. The authors hereby express their personal position based on discussion comments by deputy principals, teachers and other pedagogical specialists, during trainings on inclusive education in the territory of the Republic of Bulgaria. Emphasis is placed on the modern dimensions of inclusive education, as well as on specific features of the activities of pedagogical specialists in their work with children and adolescents. The philosophical concept of inclusive education at present in the context of normative documents and practice is presented. The article does not claim to be exhaustive.</t>
  </si>
  <si>
    <t>[Pandin, Stanislav; Valchev, Gencho] Trakia Univ Stara Zagora, Stara Zagora 6000, Bulgaria</t>
  </si>
  <si>
    <t>Trakia University</t>
  </si>
  <si>
    <t>Pandin, S (corresponding author), Trakia Univ Stara Zagora, Stara Zagora 6000, Bulgaria.</t>
  </si>
  <si>
    <t>stanislavpandin@abv.bg; gencho.valchev@trakia-uni.bg</t>
  </si>
  <si>
    <t>0861-6302</t>
  </si>
  <si>
    <t>1314-8559</t>
  </si>
  <si>
    <t>FILOSOFIYA</t>
  </si>
  <si>
    <t>Filosofiya</t>
  </si>
  <si>
    <t>10.53656/phil2022-04-06</t>
  </si>
  <si>
    <t>Philosophy</t>
  </si>
  <si>
    <t>9E5ZI</t>
  </si>
  <si>
    <t>WOS:000936863100006</t>
  </si>
  <si>
    <t>Popova, K</t>
  </si>
  <si>
    <t>Popova, Kristina</t>
  </si>
  <si>
    <t>Secret children of the border zone. Homes for disabled children in Blagoevgrad county in the 1960s</t>
  </si>
  <si>
    <t>BALKANISTIC FORUM</t>
  </si>
  <si>
    <t>Bulgarian</t>
  </si>
  <si>
    <t>closed institutions; children with disabilities; social isolation; Bul-garia in the 1960-es</t>
  </si>
  <si>
    <t>The article examines the activities of two closed institutions for chil-dren with disabilities in Southwestern Bulgaria in the 1960s, located in former border zones in the difficult-to-access mountain area. The living conditions, the qualifications of the staff, the work of adolescents in agriculture and the production of drawing pins, the communication barriers with parents and the outside world are presented. The doc-uments of the two insitutions show that there were significant differences in the care of children between the single social homes for children with disabilities in Bulgaria. Located in the close conditions of spatial remoteness and the border zone, in unsuitable buildings of former border posts, the differences in the care of children in the two insti-tutions are due to a very large extent to the different attitudes of staff and management towards children and work. But even in the best case, as it is in the home for children with severe disabilities from 3 to 10 years of age in the village of Debochitsa, the achievements of the staff were primarily reduced to improvements in the environment, care for hygiene and nutrition and educational activities with the most 'promising'children. In the preserved sources, children and adolescents had no names, no biog-raphies, no faces (no photographs left), no voice. They were seen above all as bodies with physical needs, and grown adolescents as labor force. Scientific discourse in the 1950s and 1960s stressed the developmental deficits of these children and emphasized their difference' and not their abilities. This contributed to their spatial separation and isolation from other children and from the social life.</t>
  </si>
  <si>
    <t>[Popova, Kristina] Bulgarian Acad Sci, Sofia, Bulgaria</t>
  </si>
  <si>
    <t>Popova, K (corresponding author), Bulgarian Acad Sci, Sofia, Bulgaria.</t>
  </si>
  <si>
    <t>chadoblg@yahoo.com</t>
  </si>
  <si>
    <t>Univ Publishing House Neofit Rilski</t>
  </si>
  <si>
    <t>BLAGOEVGRAD</t>
  </si>
  <si>
    <t>UL IVAN MIKHAILOV 66, Room 348, BLAGOEVGRAD, 2700, BULGARIA</t>
  </si>
  <si>
    <t>1310-3970</t>
  </si>
  <si>
    <t>2535-1265</t>
  </si>
  <si>
    <t>BALKAN FORUM</t>
  </si>
  <si>
    <t>Balk. Forum</t>
  </si>
  <si>
    <t>10.37708/bf.swu.v31i3.11</t>
  </si>
  <si>
    <t>Humanities, Multidisciplinary</t>
  </si>
  <si>
    <t>Arts &amp; Humanities - Other Topics</t>
  </si>
  <si>
    <t>6S6FR</t>
  </si>
  <si>
    <t>Green Submitted</t>
  </si>
  <si>
    <t>WOS:000893080900001</t>
  </si>
  <si>
    <t>Pocol, CB; Marinescu, V; Amuza, A; Cadar, RL; Rodideal, AA</t>
  </si>
  <si>
    <t>Pocol, Cristina Bianca; Marinescu, Valentina; Amuza, Antonio; Cadar, Roxana-Larisa; Rodideal, Anda Anca</t>
  </si>
  <si>
    <t>Sustainable vs. Unsustainable Food Consumption Behaviour: A Study among Students from Romania, Bulgaria and Moldova</t>
  </si>
  <si>
    <t>SUSTAINABILITY</t>
  </si>
  <si>
    <t>sustainable consumption patterns; food behaviour; eating habits; influencing factors; nutrition education; lifestyle</t>
  </si>
  <si>
    <t>SOCIOECONOMIC DIFFERENCES; EATING HABITS; YOUNG-ADULTS; HEALTH; ADOLESCENTS; NUTRITION; DIET; CONSUMER; COLLEGE; PROMOTE</t>
  </si>
  <si>
    <t>The importance of studying the aspects related to the sustainable food consumption behaviour of students lies in the fact that, at this age, they begin to develop certain consumption patterns that will have long-term effects. The study aimed to identify the type of eating behaviour-sustainable vs. unsustainable-and the socio-demographic factors that influence it, among students in Romania, Bulgaria, and Moldova. The research method was a survey based on a questionnaire administered to a sample of 2378 subjects in the 2017-2018 period. The ANOVA test and simple linear regression were used to identify the correlation between the various variables analysed. The results indicate both positive aspects, which characterise a sustainable diet-high consumption of fruits and vegetables, and negative-the adoption of a mixed diet, which will have a long-term impact on the environment. Age is a good predictor of unhealthy eating habits among students, as this behaviour leads to weight gain. Gender, number of household members, rural/urban and country residence are also influencing factors for food consumption behaviour. Eating while standing and having the last meal of the day after 23:00 are practices that also have negative consequences for health. Conducting campaigns to educate students on the adoption of sustainable food consumption is necessary for all three countries to empower them to choose a healthy lifestyle.</t>
  </si>
  <si>
    <t>[Pocol, Cristina Bianca; Cadar, Roxana-Larisa] Univ Agr Sci &amp; Vet Med Cluj Napoca, Dept Anim Prod &amp; Food Safety, Cluj Napoca 400372, Romania; [Marinescu, Valentina; Amuza, Antonio; Rodideal, Anda Anca] Univ Bucharest, Dept Sociol &amp; Social Work, Bucharest 061119, Romania</t>
  </si>
  <si>
    <t>University of Agricultural Sciences &amp; Veterinary Medicine Cluj Napoca; University of Bucharest</t>
  </si>
  <si>
    <t>Cadar, RL (corresponding author), Univ Agr Sci &amp; Vet Med Cluj Napoca, Dept Anim Prod &amp; Food Safety, Cluj Napoca 400372, Romania.;Marinescu, V (corresponding author), Univ Bucharest, Dept Sociol &amp; Social Work, Bucharest 061119, Romania.</t>
  </si>
  <si>
    <t>cristina.pocol@usamvcluj.ro; vmarinescu9@yahoo.com; amuza.antonio@gmail.com; roxana.cadar@usamvcluj.ro; a_rodideal@yahoo.com</t>
  </si>
  <si>
    <t>Marinescu, Valentina/AIE-7384-2022; Marinescu, Valentina/V-1409-2019</t>
  </si>
  <si>
    <t>Marinescu, Valentina/0000-0002-9882-5902; Pocol, Cristina Bianca/0000-0001-5079-8004</t>
  </si>
  <si>
    <t>L'Agence Universitaire de la Francophonie en Europe Centrale et Orientale</t>
  </si>
  <si>
    <t>This research was funded by L'Agence Universitaire de la Francophonie en Europe Centrale et Orientale.</t>
  </si>
  <si>
    <t>2071-1050</t>
  </si>
  <si>
    <t>SUSTAINABILITY-BASEL</t>
  </si>
  <si>
    <t>Sustainability</t>
  </si>
  <si>
    <t>10.3390/su12114699</t>
  </si>
  <si>
    <t>Green &amp; Sustainable Science &amp; Technology; Environmental Sciences; Environmental Studies</t>
  </si>
  <si>
    <t>Science Citation Index Expanded (SCI-EXPANDED); Social Science Citation Index (SSCI)</t>
  </si>
  <si>
    <t>Science &amp; Technology - Other Topics; Environmental Sciences &amp; Ecology</t>
  </si>
  <si>
    <t>MC6JX</t>
  </si>
  <si>
    <t>Green Published, gold</t>
  </si>
  <si>
    <t>WOS:000543391800362</t>
  </si>
  <si>
    <t>Haydudova, HV; Gospodinov, DK; Karcheva, MD</t>
  </si>
  <si>
    <t>Haydudova, Hristina Victorova; Gospodinov, Dimitar Konstantinov; Karcheva, Milena Dimitrova</t>
  </si>
  <si>
    <t>Syphilis in the Pleven region, Bulgaria: a retrospective study</t>
  </si>
  <si>
    <t>ACTA DERMATOVENEROLOGICA ALPINA PANNONICA ET ADRIATICA</t>
  </si>
  <si>
    <t>syphilis; epidemiology; Pleven; Bulgaria</t>
  </si>
  <si>
    <t>EPIDEMIOLOGY</t>
  </si>
  <si>
    <t>Introduction: Syphilis is a sexually transmitted infection whose significance to public health has not lost its relevance. Changes in the epidemiology of the disease have been observed in the last decade. This study describes syphilis trends in the Pleven region (Bulgaria). Methods: Data from 2009 to 2018 were extracted from the National Center for Public Health and Analyses in Sofia and the Regional Health Inspectorate in Pleven and analyzed. Results: There were 3,602 cases of syphilis during the 10-year period in Bulgaria. The incidence rate (per 100,000) during the period observed varied from 4.2 in 2011 to a maximum rate of 7.5 in 2017. For the same period, 119 cases of syphilis were reported in the Pleven region, with highest incidence rate registered in 2009 (7.2), and the lowest rate registered in 2014 (2.6). The disease was more common in men. All ages are affected, but the largest group is 25 to 29 years old. During the study period, 219 cases of congenital syphilis were registered in the country, three of them in Pleven region. Conclusions: Retrospective observational data confirmed a rising trend in syphilis cases, especially among younger people. Further study of risk groups and the expansion of promotional activities among adolescents is needed.</t>
  </si>
  <si>
    <t>[Haydudova, Hristina Victorova; Gospodinov, Dimitar Konstantinov] Univ Hosp Pleven, Clin Dermatol &amp; Venereol, Pleven, Bulgaria; [Haydudova, Hristina Victorova; Gospodinov, Dimitar Konstantinov] Med Univ Pleven, Dept Dermatol &amp; Venereol, Pleven, Bulgaria; [Karcheva, Milena Dimitrova] Med Univ Pleven, Dept Epidemiol, Pleven, Bulgaria</t>
  </si>
  <si>
    <t>Medical University Pleven; Medical University Pleven; Medical University Pleven</t>
  </si>
  <si>
    <t>Karcheva, MD (corresponding author), Med Univ Pleven, Dept Epidemiol, Pleven, Bulgaria.</t>
  </si>
  <si>
    <t>milena_karcheva@abv.bg</t>
  </si>
  <si>
    <t>gospodinov, dimitar k/T-3064-2018</t>
  </si>
  <si>
    <t>gospodinov, dimitar k/0000-0001-6800-4671</t>
  </si>
  <si>
    <t>DERMATOVENEROLOGICAL SOC SLOVENIA</t>
  </si>
  <si>
    <t>LJUBLJANA</t>
  </si>
  <si>
    <t>DERMATOLOSKA KLINIKA, ZALOSKA 2, LJUBLJANA, 1525, SLOVENIA</t>
  </si>
  <si>
    <t>1318-4458</t>
  </si>
  <si>
    <t>1581-2979</t>
  </si>
  <si>
    <t>ACTA DERMATOVEN ALP</t>
  </si>
  <si>
    <t>Acta Dermatovenerol. Alp. Pannonica Adriat.</t>
  </si>
  <si>
    <t>10.15570/actaapa.2020.15</t>
  </si>
  <si>
    <t>Dermatology</t>
  </si>
  <si>
    <t>ME7HI</t>
  </si>
  <si>
    <t>Bronze</t>
  </si>
  <si>
    <t>WOS:000544825900004</t>
  </si>
  <si>
    <t>Mladenova, Z</t>
  </si>
  <si>
    <t>Mladenova, Zornitza</t>
  </si>
  <si>
    <t>BRAIN BREAKS AS A SOLUTION TO OVERCOME THE CONSEQUENCES OF SOCIAL ISOLATION DURING CORONAVIRUS PANDEMIC</t>
  </si>
  <si>
    <t>PEDAGOGIKA-PEDAGOGY</t>
  </si>
  <si>
    <t>distance learning; physical education; obesity; holistic approach</t>
  </si>
  <si>
    <t>Distance learning became a big issue and challenge for the educational systems around the world during the coronavirus pandemic. For a while now, educators around the world have been talking about the need to rethink how we educate future generations and question what we need to teach and what we are preparing our students for. The aim of our study is how the digital platform of HOPSports Brain Breaks(1)) Physical Activity Solutions is implemented in the distance learning in terms of social isolation. In April 2015 starts the implementation of the system of HOPSports Brain Breaks Physical Activity Solutions in Bulgarian schools and communities. Before the crisis the system was in use mainly in the schools but in shape of the distance learning we are conducting the experiment in the framework of Whole School, Whole Community, Whole Child Model (WSCC) delivering the BB videos in the families with the purpose to practice the different kind of PA at home and to support the proses of education. According the Ministry of Education in Bulgaria the teachers have not only to present the educational content to their pupils but also to provide psychological support thru holistic approach in the area of arts, technologies and sport. After a three months of collaboration with the teachers, social workers, psychologists and parents we can summarized that the digital program is more relevant now than ever, particularly with providing different PA applicable at home, practicing healthy habits and connecting children around the world through sport, culture and arts. As a conclusion we have to point that the digital platform of HOPSports Brain Breaks (R) Physical Activity Solutions improves the physical as well the mental health of the children and adolescents.</t>
  </si>
  <si>
    <t>[Mladenova, Zornitza] Fdn Global Community Hlth, Sofia, Bulgaria; [Mladenova, Zornitza] Fdn Global Community Hlth, Las Vegas, NV 89139 USA; [Mladenova, Zornitza] 10 Ivan Peichev St, Sofia, Bulgaria</t>
  </si>
  <si>
    <t>Mladenova, Z (corresponding author), Fdn Global Community Hlth, Sofia, Bulgaria.;Mladenova, Z (corresponding author), Fdn Global Community Hlth, Las Vegas, NV 89139 USA.;Mladenova, Z (corresponding author), 10 Ivan Peichev St, Sofia, Bulgaria.</t>
  </si>
  <si>
    <t>z.mladenovaz@gmail.com</t>
  </si>
  <si>
    <t>NATL IZDATELSTVO AZ BUKI</t>
  </si>
  <si>
    <t>0861-3982</t>
  </si>
  <si>
    <t>1314-8540</t>
  </si>
  <si>
    <t>PEDAGOGIKA</t>
  </si>
  <si>
    <t>Pedagogika</t>
  </si>
  <si>
    <t>S</t>
  </si>
  <si>
    <t>NX7JI</t>
  </si>
  <si>
    <t>WOS:000575882300004</t>
  </si>
  <si>
    <t>Popova, S; Kalpachki, B</t>
  </si>
  <si>
    <t>Popova, Snezhana; Kalpachki, Blagoi</t>
  </si>
  <si>
    <t>THE SPECIFIC UPBRINGING IN SPORT CLUBS: ACTUALITY AND CHALLENGES</t>
  </si>
  <si>
    <t>upbringing; sports clubs; preventive aspects of upbringing; active lifestyle; leisure activities</t>
  </si>
  <si>
    <t>PARTICIPATION; CHILDHOOD</t>
  </si>
  <si>
    <t>This study focuses on the need to analyze and rethink the educational resources.f sports training in sports clubs in our country. In the context of the new realities of life in contemporary Bulgarian society, priority is given to the preventive aspects of education. It promotes and stimulates the development of self-awareness, self-regulation and self-control of adolescents. The present work reaffirms the idea that preventive aspects of upbringing are the most important part of the overall system of prevention of destruction. The focus of the present study is on the theorizing of the specifics of the preventive aspects of the educational activities in the sports clubs. Also, on the support and stimulation of the active way of life of children and adolescents and their orientation towards systemic sports activities in leisure time. Sports educate personal qualities such as organization, autonomy, self-control, patience, determination, persistence, initiative, etc. These qualities help children successfully cope with their life tasks and overcome constructively the difficulties and personal problems in everyday life.</t>
  </si>
  <si>
    <t>[Popova, Snezhana; Kalpachki, Blagoi] South West Univ Neofit Rilski, Blagoevgrad, Bulgaria</t>
  </si>
  <si>
    <t>South-West University - Bulgaria</t>
  </si>
  <si>
    <t>Popova, S (corresponding author), South West Univ Neofit Rilski, Blagoevgrad, Bulgaria.</t>
  </si>
  <si>
    <t>sap1962@abv.bg; blagoipopov@mail.bg</t>
  </si>
  <si>
    <t>GY2NA</t>
  </si>
  <si>
    <t>WOS:000448378600007</t>
  </si>
  <si>
    <t>Dzhambov, A; Tilov, B; Markevych, I; Dimitrova, D</t>
  </si>
  <si>
    <t>Dzhambov, Angel; Tilov, Boris; Markevych, Iana; Dimitrova, Donka</t>
  </si>
  <si>
    <t>Residential road traffic noise and general mental health in youth: The role of noise annoyance, neighborhood restorative quality, physical activity, and social cohesion as potential mediators</t>
  </si>
  <si>
    <t>ENVIRONMENT INTERNATIONAL</t>
  </si>
  <si>
    <t>Adolescents; Anxiety; Children; Depression; Environmental noise; GHQ-12</t>
  </si>
  <si>
    <t>OF-LIFE; MYOCARDIAL-INFARCTION; BEHAVIORAL-PROBLEMS; SHORT QUESTIONNAIRE; GLOBAL BURDEN; EXPOSURE; CHILDREN; METAANALYSIS; ADOLESCENTS; SENSITIVITY</t>
  </si>
  <si>
    <t>Given the ubiquitous nature of both noise pollution and mental disorders, their alleged association has not escaped the spotlight of public health research. The effect of traffic noise on mental health is probably mediated by other factors, which have not been elucidated sufficiently. Herein, we aimed to disentangle the pathways linking road traffic noise to general mental health in Bulgarian youth, with a focus on several candidate mediators - noise annoyance, perceived restorative quality of the living environment, physical activity, and neighborhood social cohesion. A cross-sectional sample was collected in October - December 2016 in the city of Plovdiv, Bulgaria. It consisted of 399 students aged 15-25 years, recruited from two high schools and three universities. Road traffic noise exposure (L-den) was derived from the strategic noise map of Plovdiv. Mental health was measured with the 12-item form of the General Health Questionnaire (GHQ-12). Noise annoyance, perceived restorative quality of the living environment, commuting and leisure time physical activity, and neighborhood social cohesion were assessed using validated questionnaires. Analyses were based on linear regression mediation models and a structural equation modeling (SEM) to account for the hypothesized inter dependencies between candidate mediators. Results showed that higher noise exposure was associated with worse mental health only indirectly. More specifically, tests of the single and parallel mediation models indicated independent indirect paths through noise annoyance, social cohesion, and physical activity. In addition, the SEM revealed that more noise annoyance was associated with less social cohesion, and in turn with worse mental health; noise annoyance was also associated with lower neighborhood restorative quality, thereby with less social cohesion and physical activity, and in turn with worse mental health. However, causality could not be established. Further research is warranted to expand our still limited understanding of these person-environment interactions.</t>
  </si>
  <si>
    <t>[Dzhambov, Angel] Med Univ Plovdiv, Fac Publ Hlth, Dept Hyg &amp; Ecomed, 15A Vassil Aprilov Blvd, Plovdiv 4002, Bulgaria; [Tilov, Boris] Med Univ Plovdiv, Med Coll, Plovdiv, Bulgaria; [Tilov, Boris] Univ Agribusiness &amp; Rural Dev, Fac Econ &amp; Management, Dept Management, Plovdiv, Bulgaria; [Markevych, Iana] Ludwig Maximilians Univ Munchen, Inst Occupat Social &amp; Environm Med, Munich, Germany; [Markevych, Iana] Helmholtz Zentrum Munchen, German Res Ctr Environm Hlth, Inst Epidemiol I, Neuherberg, Germany; [Dimitrova, Donka] Med Univ Plovdiv, Fac Publ Hlth, Dept Hlth Management &amp; Healthcare Econ, Plovdiv, Bulgaria</t>
  </si>
  <si>
    <t>Medical University Plovdiv; Medical University Plovdiv; University of Agribusiness &amp; Rural Development; University of Munich; Helmholtz Association; Helmholtz-Center Munich - German Research Center for Environmental Health; Medical University Plovdiv</t>
  </si>
  <si>
    <t>Dzhambov, A (corresponding author), Med Univ Plovdiv, Fac Publ Hlth, Dept Hyg &amp; Ecomed, 15A Vassil Aprilov Blvd, Plovdiv 4002, Bulgaria.</t>
  </si>
  <si>
    <t>angelleloti@gmail.com</t>
  </si>
  <si>
    <t>Dzhambov, Angel/I-4030-2019; Markevych, Iana/AAQ-3332-2020</t>
  </si>
  <si>
    <t>Dzhambov, Angel/0000-0003-2540-5111; Markevych, Iana/0000-0002-5214-0748</t>
  </si>
  <si>
    <t>PERGAMON-ELSEVIER SCIENCE LTD</t>
  </si>
  <si>
    <t>OXFORD</t>
  </si>
  <si>
    <t>THE BOULEVARD, LANGFORD LANE, KIDLINGTON, OXFORD OX5 1GB, ENGLAND</t>
  </si>
  <si>
    <t>0160-4120</t>
  </si>
  <si>
    <t>1873-6750</t>
  </si>
  <si>
    <t>ENVIRON INT</t>
  </si>
  <si>
    <t>Environ. Int.</t>
  </si>
  <si>
    <t>DEC</t>
  </si>
  <si>
    <t>10.1016/j.envint.2017.09.009</t>
  </si>
  <si>
    <t>Environmental Sciences</t>
  </si>
  <si>
    <t>Environmental Sciences &amp; Ecology</t>
  </si>
  <si>
    <t>FK8GB</t>
  </si>
  <si>
    <t>WOS:000413744800001</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</si>
  <si>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</si>
  <si>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</si>
  <si>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</si>
  <si>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</si>
  <si>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</si>
  <si>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</si>
  <si>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</si>
  <si>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</si>
  <si>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</si>
  <si>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</si>
  <si>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</si>
  <si>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</si>
  <si>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</si>
  <si>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</si>
  <si>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</si>
  <si>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ROUTLEDGE JOURNALS, TAYLOR &amp; FRANCIS LTD</t>
  </si>
  <si>
    <t>ABINGDON</t>
  </si>
  <si>
    <t>2-4 PARK SQUARE, MILTON PARK, ABINGDON OX14 4RN, OXON, ENGLAND</t>
  </si>
  <si>
    <t>1740-5629</t>
  </si>
  <si>
    <t>1740-5610</t>
  </si>
  <si>
    <t>EUR J DEV PSYCHOL</t>
  </si>
  <si>
    <t>Eur. J. Dev. Psychol.</t>
  </si>
  <si>
    <t>MAY</t>
  </si>
  <si>
    <t>10.1080/17405629.2016.1161507</t>
  </si>
  <si>
    <t>Psychology, Developmental</t>
  </si>
  <si>
    <t>DQ8BN</t>
  </si>
  <si>
    <t>Green Published, hybrid</t>
  </si>
  <si>
    <t>WOS:000379434200006</t>
  </si>
  <si>
    <t>Cardon, G; De Bourdeaudhuij, I; Iotova, V; Latomme, J; Socha, P; Koletzko, B; Moreno, L; Manios, Y; Androutsos, O; De Craemer, M</t>
  </si>
  <si>
    <t>Cardon, Greet; De Bourdeaudhuij, Ilse; Iotova, Violeta; Latomme, Julie; Socha, Piotr; Koletzko, Berthold; Moreno, Luis; Manios, Yannis; Androutsos, Odysseas; De Craemer, Marieke</t>
  </si>
  <si>
    <t>ToyBox-Study Grp</t>
  </si>
  <si>
    <t>Health Related Behaviours in Normal Weight and Overweight Preschoolers of a Large Pan-European Sample: The ToyBox-Study</t>
  </si>
  <si>
    <t>PLOS ONE</t>
  </si>
  <si>
    <t>BALANCE-RELATED BEHAVIORS; PHYSICAL-ACTIVITY; RISK-FACTORS; CHILDREN; OBESITY; CHILDHOOD; SLEEP; INTERVENTION; ADOLESCENTS; RELIABILITY</t>
  </si>
  <si>
    <t>The aim of this study was to investigate the associations of health related behaviours (HRB) with Body Mass Index (BMI) in preschoolers, and to study the likelihood of being overweight/obese in relation to compliance with recommended HRB. The sample consisted of 3301 normal weight and overweight/obese preschoolers (mean age: 4.7 years; 52% boys, 85% normal weight) from six European countries (Belgium, Bulgaria, Germany, Greece, Poland, Spain). Height and weight were measured, total daily step counts were registered during six days, and HRB were assessed with validated parental surveys in 2012. Multiple linear and logistic regression analyses were performed. Only few HRB were significantly associated with BMI. In boys, higher water intake and higher soft drink and higher fruit consumption were significantly associated with higher BMI. Boys drinking less water than recommended were less likely to be overweight/obese (OR = 0.60), while boys who consume soft drinks were more likely to be overweight/obese (OR = 1.52). In girls, higher water intake, higher vegetable consumption, and more TV time on weekend days were significantly associated with higher BMI. Girls eating less vegetables than recommended were less likely to be overweight/obese (OR = 0.62), and girls who engaged in quiet play for more than 90 minutes on weekend days were more likely to be overweight/obese (OR = 1.64). In general, the associations between HRB and BMI or being overweight/obese were limited and mainly related to dietary intake. Awareness campaigns for caregivers should stress that HRB of young children are important and independent of children's weight status.</t>
  </si>
  <si>
    <t>[Cardon, Greet; De Bourdeaudhuij, Ilse; Latomme, Julie; De Craemer, Marieke] Univ Ghent, B-9000 Ghent, Belgium; [Iotova, Violeta] Med Univ Varna, Varna, Bulgaria; [Socha, Piotr] Childrens Mem Hlth Inst, Warsaw, Poland; [Koletzko, Berthold] Univ Munich, Dr von Hauner Childrens Hosp, Munich, Germany; [Moreno, Luis] Univ Zaragoza, Zaragoza, Spain; [Manios, Yannis; Androutsos, Odysseas] Harokopio Univ, Sch Hlth Sci &amp; Educ, Dept Nutr Dietet, Athens, Greece</t>
  </si>
  <si>
    <t>Ghent University; Medical University Varna; Children's Memorial Health Institute; University of Munich; University of Zaragoza; Harokopio University Athens</t>
  </si>
  <si>
    <t>Cardon, G (corresponding author), Univ Ghent, B-9000 Ghent, Belgium.</t>
  </si>
  <si>
    <t>greet.cardon@ugent.be</t>
  </si>
  <si>
    <t>Cardon, Greet/AEK-0110-2022; Manios, Yannis/AAM-8953-2021; Moreno, Luis/S-1780-2019; Iotova, Violeta/AAO-2387-2021; Androutsos, Odysseas/ABF-8670-2021; De Craemer, Marieke/P-6072-2016; De+Bourdeaudhuij, Ilse/AAC-5528-2019; De Craemer, Marieke/Z-3050-2019</t>
  </si>
  <si>
    <t>Cardon, Greet/0000-0003-4983-6557; Manios, Yannis/0000-0001-6486-114X; Moreno, Luis/0000-0003-0454-653X; De+Bourdeaudhuij, Ilse/0000-0001-9969-7597; De Craemer, Marieke/0000-0002-5220-7850; Socha, Piotr/0000-0002-1621-464X; Iotova, Violeta/0000-0003-4160-1200; Kulaga, Zbigniew/0000-0003-0509-1004</t>
  </si>
  <si>
    <t>Seventh Framework Programme (CORDIS FP7) of the European Commission [245200]</t>
  </si>
  <si>
    <t>Seventh Framework Programme (CORDIS FP7) of the European Commission</t>
  </si>
  <si>
    <t>The ToyBox-Study is funded by the Seventh Framework Programme (CORDIS FP7) of the European Commission under grant agreement no 245200.; The ToyBox-study is funded by the Seventh Framework Programme (CORDIS FP7) of the European Commission under grant agreement no 245200. The content of this article reflects only the authors' views and the European Community is not liable for any use that may be made of the information contained therein. The ToyBox-study group consists of: Co-ordinator: Yannis Manios; Steering Committee: Yannis Manios, Berthold Koletzko, Ilse De Bourdeaudhuij, Mai Chin A Paw, Luis Moreno, Carolyn Summerbell, Tim Lobstein, Lieven Annemans, Goof Buijs; External Advisors: John Reilly, Boyd Swinburn, Dianne Ward; Harokopio University (Greece): Yannis Manios, Odysseas Androutsos, Eva Grammatikaki, Christina Katsarou, Eftychia Apostolidou, Eirini Efstathopoulou; Ludwig Maximilians Universitaet Muenchen (Germany): Berthold Koletzko, Kristin Duvinage, Sabine Ibrugger, Angelika Strauss, Birgit Herbert, Julia Birnbaum, Annette Payr, Christine Geyer; Ghent University (Belgium): Department of Movement and Sports Sciences: Ilse De Bourdeaudhuij, Greet Cardon, Marieke De Craemer, Ellen De Decker and Department of Public Health: Lieven Annemans, Stefaan De Henauw, Lea Maes, Carine Vereecken, Jo Van Assche, Lore Pil; VU University Medical Center EMGO Institute for Health and Care Research (the Netherlands): EMGO Institute for Health and Care Research: Mai Chin A Paw, Saskia te Velde; University of Zaragoza (Spain): Luis Moreno, Theodora Mouratidou, Juan Fernandez, Maribel Mesana, Pilar De Miguel-Etayo, Esther Gonzalez, Luis Gracia-Marco, Beatriz Oves; Oslo and Akershus University College of Applied Sciences (Norway): Agneta Yngve, Susanna Kugelberg, Christel Lynch, Annhild Mosdol; University of Durham (UK): Carolyn Summerbell, Helen Moore, Wayne Douthwaite, Catherine Nixon; State Institute of Early Childhood Research (Germany): Susanne Kreichauf, Andreas Wildgruber; Children's Memorial Health Institute (Poland): Piotr Socha, Zbigniew Kulaga, Kamila Zych, Magdalena Gozdz, Beata Gurzkowska, Katarzyna Szott; Medical University of Varna (Bulgaria): Violeta Iotova, Mina Lateva, Natalya Usheva, Sonya Galcheva, Vanya Marinova, Zhaneta Radkova, Nevyana Feschieva; International Association for the Study of Obesity (UK): Tim Lobstein, Andrea Aikenhead; National Institute for Health Promotion and Disease Prevention (the Netherlands): Goof Buijs, Annemiek Dorgelo, Aviva Nethe, Jan Jansen; AOK- Verlag (Germany): Otto Gmeiner, Jutta Retterath, Julia Wildeis, Axel Gunthersberger; Roehampton University (UK): Leigh Gibson; University of Luxembourg (Luxembourg): Claus Voegele.</t>
  </si>
  <si>
    <t>PUBLIC LIBRARY SCIENCE</t>
  </si>
  <si>
    <t>SAN FRANCISCO</t>
  </si>
  <si>
    <t>1160 BATTERY STREET, STE 100, SAN FRANCISCO, CA 94111 USA</t>
  </si>
  <si>
    <t>1932-6203</t>
  </si>
  <si>
    <t>PLoS One</t>
  </si>
  <si>
    <t>MAR 7</t>
  </si>
  <si>
    <t>e0150580</t>
  </si>
  <si>
    <t>10.1371/journal.pone.0150580</t>
  </si>
  <si>
    <t>Multidisciplinary Sciences</t>
  </si>
  <si>
    <t>Science &amp; Technology - Other Topics</t>
  </si>
  <si>
    <t>DG3SL</t>
  </si>
  <si>
    <t>gold, Green Published, Green Submitted</t>
  </si>
  <si>
    <t>WOS:000371990100043</t>
  </si>
  <si>
    <t>Musil, B; Tement, S; Vukman, KB; Sostaric, A</t>
  </si>
  <si>
    <t>Musil, Bojan; Tement, Sara; Vukman, Karin Bakracevic; Sostaric, Ajda</t>
  </si>
  <si>
    <t>Aggression in school and family contexts among youngsters with special needs: Qualitative and quantitative evidence from the TranSpace project</t>
  </si>
  <si>
    <t>CHILDREN AND YOUTH SERVICES REVIEW</t>
  </si>
  <si>
    <t>Aggression; Community-based violence; Youngsters; Special needs</t>
  </si>
  <si>
    <t>PEER VICTIMIZATION; BULLYING VICTIMIZATION; CHILDREN; PREVALENCE; ADOLESCENTS; RISK</t>
  </si>
  <si>
    <t>TranSpace is an international project for empowering youngsters with disabilities to protect themselves from community-based violence. In the context of the project, an initial empirical study was carried out to assess the prevalence of aggression and victimization among these youngsters and to gain deeper insight into these phenomena. Participants in the project, aged from 11 to 21 years, came from six European countries (Austria, Bulgaria, Germany, Hungary, Italy and Spain). In a mixed-methods study, initial data were gathered using the Aggression Victimization Instrument, which is a composite of well-established and new measures and is used to assess aggressive acts in school and family contexts; further insights into emergent themes were obtained by conducting qualitative analyses using open-ended questions. Overall, youngsters reported a low incidence of aggressive acts; the prevalence is higher in the school context from the perspective of the victim. Females seem to be victims of relational aggression slightly more often than males; males are more frequently bullies than females. For early adolescents, the prevalence of aggressive acts is higher in the category of physical and verbal aggression in the school context. From the qualitative part (interviews), nine thematic frameworks appeared, with low self-esteem emerging as the most important issue, and one related to social context and coping strategies. From the research findings, we can highlight that self-esteem is a central theme of any intervention concerning children and adolescents with disabilities who have been experiencing violence. In the process of empowerment, it is essential to develop an individual's social relations and appropriate coping strategies. (c) 2014 Elsevier Ltd. All rights reserved.</t>
  </si>
  <si>
    <t>[Musil, Bojan; Tement, Sara; Vukman, Karin Bakracevic] Univ Maribor, Fac Arts, Dept Psychol, SLO-2000 Maribor, Slovenia; [Sostaric, Ajda] CAAP, Maribor 2000, Slovenia</t>
  </si>
  <si>
    <t>University of Maribor</t>
  </si>
  <si>
    <t>Musil, B (corresponding author), Univ Maribor, Fac Arts, Dept Psychol, Koroska 160, SLO-2000 Maribor, Slovenia.</t>
  </si>
  <si>
    <t>bojan.musil@um.si</t>
  </si>
  <si>
    <t>Bakracevic, Karin/A-1649-2009</t>
  </si>
  <si>
    <t>Bakracevic, Karin/0000-0001-7276-2459</t>
  </si>
  <si>
    <t>0190-7409</t>
  </si>
  <si>
    <t>1873-7765</t>
  </si>
  <si>
    <t>CHILD YOUTH SERV REV</t>
  </si>
  <si>
    <t>Child. Youth Serv. Rev.</t>
  </si>
  <si>
    <t>SEP</t>
  </si>
  <si>
    <t>10.1016/j.childyouth.2014.06.005</t>
  </si>
  <si>
    <t>Family Studies; Social Work</t>
  </si>
  <si>
    <t>AO6NG</t>
  </si>
  <si>
    <t>WOS:000341468200007</t>
  </si>
  <si>
    <t>Boehnke, K; Bergs-Winkels, D</t>
  </si>
  <si>
    <t>Juvenile delinquency under conditions of rapid social change</t>
  </si>
  <si>
    <t>SOCIOLOGICAL FORUM</t>
  </si>
  <si>
    <t>Article; Proceedings Paper</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</si>
  <si>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</si>
  <si>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</si>
  <si>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</si>
  <si>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</si>
  <si>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</si>
  <si>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</si>
  <si>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</si>
  <si>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</si>
  <si>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</si>
  <si>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</si>
  <si>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</si>
  <si>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</si>
  <si>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NEW YORK</t>
  </si>
  <si>
    <t>233 SPRING ST, NEW YORK, NY 10013 USA</t>
  </si>
  <si>
    <t>0884-8971</t>
  </si>
  <si>
    <t>SOCIOL FORUM</t>
  </si>
  <si>
    <t>Sociol. Forum</t>
  </si>
  <si>
    <t>MAR</t>
  </si>
  <si>
    <t>10.1023/A:1014541506828</t>
  </si>
  <si>
    <t>Conference Proceedings Citation Index - Social Science &amp; Humanities (CPCI-SSH); Social Science Citation Index (SSCI)</t>
  </si>
  <si>
    <t>546JP</t>
  </si>
  <si>
    <t>WOS:000175271200003</t>
  </si>
  <si>
    <t>Bowes, JM; Flanagan, C; Taylor, AJ</t>
  </si>
  <si>
    <t>Adolescents' ideas about individual and social responsibility in relation to children's household work: Some international comparisons</t>
  </si>
  <si>
    <t>INTERNATIONAL JOURNAL OF BEHAVIORAL DEVELOPMENT</t>
  </si>
  <si>
    <t>CATEGORICAL DATA; EXPLANATIONS; PARENTS; MONEY</t>
  </si>
  <si>
    <t>Cultural values of individual and social responsibility were investigated through adolescents' ideas about children's household work. A total of 4627 adolescents from six countries completed questionnaire items about the age children should begin chores, the value of children's participation, and the appropriateness of payment. Differences were found between countries for all questions but notably for the question of payment. Adolescents in the USA, Australia, and Sweden were more likely to support a general payment associated with children's household work, whereas adolescents in Bulgaria, the Czech Republic and Hungary were more likely to oppose payment. All differences interacted with type of task (self-care and family-care), corresponding to a relative emphasis on individual and social responsibility.</t>
  </si>
  <si>
    <t>Macquarie Univ, Inst Early Childhood, Sydney, NSW 2109, Australia; Penn State Univ, University Pk, PA 16802 USA</t>
  </si>
  <si>
    <t>Macquarie University; Pennsylvania Commonwealth System of Higher Education (PCSHE); Pennsylvania State University; Pennsylvania State University - University Park</t>
  </si>
  <si>
    <t>Bowes, JM (corresponding author), Macquarie Univ, Inst Early Childhood, Sydney, NSW 2109, Australia.</t>
  </si>
  <si>
    <t>jbowes@iec.iec.mq.edu.au</t>
  </si>
  <si>
    <t>Taylor, Alan/0000-0003-1137-0691</t>
  </si>
  <si>
    <t>SAGE PUBLICATIONS LTD</t>
  </si>
  <si>
    <t>LONDON</t>
  </si>
  <si>
    <t>1 OLIVERS YARD, 55 CITY ROAD, LONDON EC1Y 1SP, ENGLAND</t>
  </si>
  <si>
    <t>0165-0254</t>
  </si>
  <si>
    <t>1464-0651</t>
  </si>
  <si>
    <t>INT J BEHAV DEV</t>
  </si>
  <si>
    <t>Int. J. Behav. Dev.</t>
  </si>
  <si>
    <t>JAN</t>
  </si>
  <si>
    <t>10.1080/01650250042000032</t>
  </si>
  <si>
    <t>391FE</t>
  </si>
  <si>
    <t>WOS:000166344300007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</si>
</sst>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60</v>
      </c>
      <c r="AH2">
        <v>0</v>
      </c>
      <c r="AI2">
        <v>0</v>
      </c>
      <c r="AJ2">
        <v>0</v>
      </c>
      <c r="AK2">
        <v>0</v>
      </c>
      <c r="AL2" t="s">
        <v>91</v>
      </c>
      <c r="AM2" t="s">
        <v>92</v>
      </c>
      <c r="AN2" t="s">
        <v>93</v>
      </c>
      <c r="AO2" t="s">
        <v>74</v>
      </c>
      <c r="AP2" t="s">
        <v>94</v>
      </c>
      <c r="AQ2" t="s">
        <v>74</v>
      </c>
      <c r="AR2" t="s">
        <v>77</v>
      </c>
      <c r="AS2" t="s">
        <v>95</v>
      </c>
      <c r="AT2" t="s">
        <v>96</v>
      </c>
      <c r="AU2">
        <v>2023</v>
      </c>
      <c r="AV2">
        <v>13</v>
      </c>
      <c r="AW2">
        <v>7</v>
      </c>
      <c r="AX2" t="s">
        <v>74</v>
      </c>
      <c r="AY2" t="s">
        <v>74</v>
      </c>
      <c r="AZ2" t="s">
        <v>74</v>
      </c>
      <c r="BA2" t="s">
        <v>74</v>
      </c>
      <c r="BB2" t="s">
        <v>74</v>
      </c>
      <c r="BC2" t="s">
        <v>74</v>
      </c>
      <c r="BD2">
        <v>169</v>
      </c>
      <c r="BE2" t="s">
        <v>97</v>
      </c>
      <c r="BF2" t="str">
        <f>HYPERLINK("http://dx.doi.org/10.3390/soc13070169","http://dx.doi.org/10.3390/soc13070169")</f>
        <v>http://dx.doi.org/10.3390/soc13070169</v>
      </c>
      <c r="BG2" t="s">
        <v>74</v>
      </c>
      <c r="BH2" t="s">
        <v>74</v>
      </c>
      <c r="BI2">
        <v>36</v>
      </c>
      <c r="BJ2" t="s">
        <v>98</v>
      </c>
      <c r="BK2" t="s">
        <v>99</v>
      </c>
      <c r="BL2" t="s">
        <v>98</v>
      </c>
      <c r="BM2" t="s">
        <v>100</v>
      </c>
      <c r="BN2" t="s">
        <v>74</v>
      </c>
      <c r="BO2" t="s">
        <v>101</v>
      </c>
      <c r="BP2" t="s">
        <v>74</v>
      </c>
      <c r="BQ2" t="s">
        <v>74</v>
      </c>
      <c r="BR2" t="s">
        <v>102</v>
      </c>
      <c r="BS2" t="s">
        <v>103</v>
      </c>
      <c r="BT2" t="str">
        <f>HYPERLINK("https%3A%2F%2Fwww.webofscience.com%2Fwos%2Fwoscc%2Ffull-record%2FWOS:001071414700001","View Full Record in Web of Science")</f>
        <v>View Full Record in Web of Science</v>
      </c>
    </row>
    <row r="3" spans="1:72" x14ac:dyDescent="0.25">
      <c r="A3" t="s">
        <v>72</v>
      </c>
      <c r="B3" t="s">
        <v>104</v>
      </c>
      <c r="C3" t="s">
        <v>74</v>
      </c>
      <c r="D3" t="s">
        <v>74</v>
      </c>
      <c r="E3" t="s">
        <v>74</v>
      </c>
      <c r="F3" t="s">
        <v>105</v>
      </c>
      <c r="G3" t="s">
        <v>74</v>
      </c>
      <c r="H3" t="s">
        <v>74</v>
      </c>
      <c r="I3" t="s">
        <v>106</v>
      </c>
      <c r="J3" t="s">
        <v>77</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74</v>
      </c>
      <c r="AC3" t="s">
        <v>74</v>
      </c>
      <c r="AD3" t="s">
        <v>74</v>
      </c>
      <c r="AE3" t="s">
        <v>74</v>
      </c>
      <c r="AF3" t="s">
        <v>74</v>
      </c>
      <c r="AG3">
        <v>26</v>
      </c>
      <c r="AH3">
        <v>0</v>
      </c>
      <c r="AI3">
        <v>0</v>
      </c>
      <c r="AJ3">
        <v>0</v>
      </c>
      <c r="AK3">
        <v>0</v>
      </c>
      <c r="AL3" t="s">
        <v>91</v>
      </c>
      <c r="AM3" t="s">
        <v>92</v>
      </c>
      <c r="AN3" t="s">
        <v>93</v>
      </c>
      <c r="AO3" t="s">
        <v>74</v>
      </c>
      <c r="AP3" t="s">
        <v>94</v>
      </c>
      <c r="AQ3" t="s">
        <v>74</v>
      </c>
      <c r="AR3" t="s">
        <v>77</v>
      </c>
      <c r="AS3" t="s">
        <v>95</v>
      </c>
      <c r="AT3" t="s">
        <v>114</v>
      </c>
      <c r="AU3">
        <v>2023</v>
      </c>
      <c r="AV3">
        <v>13</v>
      </c>
      <c r="AW3">
        <v>6</v>
      </c>
      <c r="AX3" t="s">
        <v>74</v>
      </c>
      <c r="AY3" t="s">
        <v>74</v>
      </c>
      <c r="AZ3" t="s">
        <v>74</v>
      </c>
      <c r="BA3" t="s">
        <v>74</v>
      </c>
      <c r="BB3" t="s">
        <v>74</v>
      </c>
      <c r="BC3" t="s">
        <v>74</v>
      </c>
      <c r="BD3">
        <v>148</v>
      </c>
      <c r="BE3" t="s">
        <v>115</v>
      </c>
      <c r="BF3" t="str">
        <f>HYPERLINK("http://dx.doi.org/10.3390/soc13060148","http://dx.doi.org/10.3390/soc13060148")</f>
        <v>http://dx.doi.org/10.3390/soc13060148</v>
      </c>
      <c r="BG3" t="s">
        <v>74</v>
      </c>
      <c r="BH3" t="s">
        <v>74</v>
      </c>
      <c r="BI3">
        <v>18</v>
      </c>
      <c r="BJ3" t="s">
        <v>98</v>
      </c>
      <c r="BK3" t="s">
        <v>99</v>
      </c>
      <c r="BL3" t="s">
        <v>98</v>
      </c>
      <c r="BM3" t="s">
        <v>116</v>
      </c>
      <c r="BN3" t="s">
        <v>74</v>
      </c>
      <c r="BO3" t="s">
        <v>101</v>
      </c>
      <c r="BP3" t="s">
        <v>74</v>
      </c>
      <c r="BQ3" t="s">
        <v>74</v>
      </c>
      <c r="BR3" t="s">
        <v>102</v>
      </c>
      <c r="BS3" t="s">
        <v>117</v>
      </c>
      <c r="BT3" t="str">
        <f>HYPERLINK("https%3A%2F%2Fwww.webofscience.com%2Fwos%2Fwoscc%2Ffull-record%2FWOS:001015907800001","View Full Record in Web of Science")</f>
        <v>View Full Record in Web of Science</v>
      </c>
    </row>
    <row r="4" spans="1:72" x14ac:dyDescent="0.25">
      <c r="A4" t="s">
        <v>72</v>
      </c>
      <c r="B4" t="s">
        <v>118</v>
      </c>
      <c r="C4" t="s">
        <v>74</v>
      </c>
      <c r="D4" t="s">
        <v>74</v>
      </c>
      <c r="E4" t="s">
        <v>74</v>
      </c>
      <c r="F4" t="s">
        <v>119</v>
      </c>
      <c r="G4" t="s">
        <v>74</v>
      </c>
      <c r="H4" t="s">
        <v>74</v>
      </c>
      <c r="I4" t="s">
        <v>120</v>
      </c>
      <c r="J4" t="s">
        <v>121</v>
      </c>
      <c r="K4" t="s">
        <v>74</v>
      </c>
      <c r="L4" t="s">
        <v>74</v>
      </c>
      <c r="M4" t="s">
        <v>78</v>
      </c>
      <c r="N4" t="s">
        <v>79</v>
      </c>
      <c r="O4" t="s">
        <v>74</v>
      </c>
      <c r="P4" t="s">
        <v>74</v>
      </c>
      <c r="Q4" t="s">
        <v>74</v>
      </c>
      <c r="R4" t="s">
        <v>74</v>
      </c>
      <c r="S4" t="s">
        <v>74</v>
      </c>
      <c r="T4" t="s">
        <v>122</v>
      </c>
      <c r="U4" t="s">
        <v>74</v>
      </c>
      <c r="V4" t="s">
        <v>123</v>
      </c>
      <c r="W4" t="s">
        <v>124</v>
      </c>
      <c r="X4" t="s">
        <v>125</v>
      </c>
      <c r="Y4" t="s">
        <v>126</v>
      </c>
      <c r="Z4" t="s">
        <v>127</v>
      </c>
      <c r="AA4" t="s">
        <v>74</v>
      </c>
      <c r="AB4" t="s">
        <v>74</v>
      </c>
      <c r="AC4" t="s">
        <v>74</v>
      </c>
      <c r="AD4" t="s">
        <v>74</v>
      </c>
      <c r="AE4" t="s">
        <v>74</v>
      </c>
      <c r="AF4" t="s">
        <v>74</v>
      </c>
      <c r="AG4">
        <v>7</v>
      </c>
      <c r="AH4">
        <v>0</v>
      </c>
      <c r="AI4">
        <v>0</v>
      </c>
      <c r="AJ4">
        <v>0</v>
      </c>
      <c r="AK4">
        <v>0</v>
      </c>
      <c r="AL4" t="s">
        <v>128</v>
      </c>
      <c r="AM4" t="s">
        <v>129</v>
      </c>
      <c r="AN4" t="s">
        <v>130</v>
      </c>
      <c r="AO4" t="s">
        <v>131</v>
      </c>
      <c r="AP4" t="s">
        <v>132</v>
      </c>
      <c r="AQ4" t="s">
        <v>74</v>
      </c>
      <c r="AR4" t="s">
        <v>133</v>
      </c>
      <c r="AS4" t="s">
        <v>134</v>
      </c>
      <c r="AT4" t="s">
        <v>74</v>
      </c>
      <c r="AU4">
        <v>2023</v>
      </c>
      <c r="AV4">
        <v>65</v>
      </c>
      <c r="AW4">
        <v>2</v>
      </c>
      <c r="AX4" t="s">
        <v>74</v>
      </c>
      <c r="AY4" t="s">
        <v>74</v>
      </c>
      <c r="AZ4" t="s">
        <v>74</v>
      </c>
      <c r="BA4" t="s">
        <v>74</v>
      </c>
      <c r="BB4">
        <v>189</v>
      </c>
      <c r="BC4">
        <v>198</v>
      </c>
      <c r="BD4" t="s">
        <v>74</v>
      </c>
      <c r="BE4" t="s">
        <v>135</v>
      </c>
      <c r="BF4" t="str">
        <f>HYPERLINK("http://dx.doi.org/10.53656/bel2023-6-N","http://dx.doi.org/10.53656/bel2023-6-N")</f>
        <v>http://dx.doi.org/10.53656/bel2023-6-N</v>
      </c>
      <c r="BG4" t="s">
        <v>74</v>
      </c>
      <c r="BH4" t="s">
        <v>74</v>
      </c>
      <c r="BI4">
        <v>10</v>
      </c>
      <c r="BJ4" t="s">
        <v>136</v>
      </c>
      <c r="BK4" t="s">
        <v>99</v>
      </c>
      <c r="BL4" t="s">
        <v>137</v>
      </c>
      <c r="BM4" t="s">
        <v>138</v>
      </c>
      <c r="BN4" t="s">
        <v>74</v>
      </c>
      <c r="BO4" t="s">
        <v>74</v>
      </c>
      <c r="BP4" t="s">
        <v>74</v>
      </c>
      <c r="BQ4" t="s">
        <v>74</v>
      </c>
      <c r="BR4" t="s">
        <v>102</v>
      </c>
      <c r="BS4" t="s">
        <v>139</v>
      </c>
      <c r="BT4" t="str">
        <f>HYPERLINK("https%3A%2F%2Fwww.webofscience.com%2Fwos%2Fwoscc%2Ffull-record%2FWOS:000982386000006","View Full Record in Web of Science")</f>
        <v>View Full Record in Web of Science</v>
      </c>
    </row>
    <row r="5" spans="1:72" x14ac:dyDescent="0.25">
      <c r="A5" t="s">
        <v>72</v>
      </c>
      <c r="B5" t="s">
        <v>140</v>
      </c>
      <c r="C5" t="s">
        <v>74</v>
      </c>
      <c r="D5" t="s">
        <v>74</v>
      </c>
      <c r="E5" t="s">
        <v>74</v>
      </c>
      <c r="F5" t="s">
        <v>141</v>
      </c>
      <c r="G5" t="s">
        <v>74</v>
      </c>
      <c r="H5" t="s">
        <v>74</v>
      </c>
      <c r="I5" t="s">
        <v>142</v>
      </c>
      <c r="J5" t="s">
        <v>143</v>
      </c>
      <c r="K5" t="s">
        <v>74</v>
      </c>
      <c r="L5" t="s">
        <v>74</v>
      </c>
      <c r="M5" t="s">
        <v>78</v>
      </c>
      <c r="N5" t="s">
        <v>144</v>
      </c>
      <c r="O5" t="s">
        <v>74</v>
      </c>
      <c r="P5" t="s">
        <v>74</v>
      </c>
      <c r="Q5" t="s">
        <v>74</v>
      </c>
      <c r="R5" t="s">
        <v>74</v>
      </c>
      <c r="S5" t="s">
        <v>74</v>
      </c>
      <c r="T5" t="s">
        <v>145</v>
      </c>
      <c r="U5" t="s">
        <v>146</v>
      </c>
      <c r="V5" t="s">
        <v>147</v>
      </c>
      <c r="W5" t="s">
        <v>148</v>
      </c>
      <c r="X5" t="s">
        <v>149</v>
      </c>
      <c r="Y5" t="s">
        <v>150</v>
      </c>
      <c r="Z5" t="s">
        <v>151</v>
      </c>
      <c r="AA5" t="s">
        <v>74</v>
      </c>
      <c r="AB5" t="s">
        <v>152</v>
      </c>
      <c r="AC5" t="s">
        <v>74</v>
      </c>
      <c r="AD5" t="s">
        <v>74</v>
      </c>
      <c r="AE5" t="s">
        <v>74</v>
      </c>
      <c r="AF5" t="s">
        <v>74</v>
      </c>
      <c r="AG5">
        <v>75</v>
      </c>
      <c r="AH5">
        <v>1</v>
      </c>
      <c r="AI5">
        <v>1</v>
      </c>
      <c r="AJ5">
        <v>2</v>
      </c>
      <c r="AK5">
        <v>7</v>
      </c>
      <c r="AL5" t="s">
        <v>153</v>
      </c>
      <c r="AM5" t="s">
        <v>154</v>
      </c>
      <c r="AN5" t="s">
        <v>155</v>
      </c>
      <c r="AO5" t="s">
        <v>156</v>
      </c>
      <c r="AP5" t="s">
        <v>157</v>
      </c>
      <c r="AQ5" t="s">
        <v>74</v>
      </c>
      <c r="AR5" t="s">
        <v>158</v>
      </c>
      <c r="AS5" t="s">
        <v>159</v>
      </c>
      <c r="AT5" t="s">
        <v>160</v>
      </c>
      <c r="AU5">
        <v>2022</v>
      </c>
      <c r="AV5" t="s">
        <v>74</v>
      </c>
      <c r="AW5" t="s">
        <v>74</v>
      </c>
      <c r="AX5" t="s">
        <v>74</v>
      </c>
      <c r="AY5" t="s">
        <v>74</v>
      </c>
      <c r="AZ5" t="s">
        <v>74</v>
      </c>
      <c r="BA5" t="s">
        <v>74</v>
      </c>
      <c r="BB5" t="s">
        <v>74</v>
      </c>
      <c r="BC5" t="s">
        <v>74</v>
      </c>
      <c r="BD5" t="s">
        <v>74</v>
      </c>
      <c r="BE5" t="s">
        <v>161</v>
      </c>
      <c r="BF5" t="str">
        <f>HYPERLINK("http://dx.doi.org/10.1177/17461979221114549","http://dx.doi.org/10.1177/17461979221114549")</f>
        <v>http://dx.doi.org/10.1177/17461979221114549</v>
      </c>
      <c r="BG5" t="s">
        <v>74</v>
      </c>
      <c r="BH5" t="s">
        <v>162</v>
      </c>
      <c r="BI5">
        <v>21</v>
      </c>
      <c r="BJ5" t="s">
        <v>163</v>
      </c>
      <c r="BK5" t="s">
        <v>99</v>
      </c>
      <c r="BL5" t="s">
        <v>163</v>
      </c>
      <c r="BM5" t="s">
        <v>164</v>
      </c>
      <c r="BN5" t="s">
        <v>74</v>
      </c>
      <c r="BO5" t="s">
        <v>74</v>
      </c>
      <c r="BP5" t="s">
        <v>74</v>
      </c>
      <c r="BQ5" t="s">
        <v>74</v>
      </c>
      <c r="BR5" t="s">
        <v>102</v>
      </c>
      <c r="BS5" t="s">
        <v>165</v>
      </c>
      <c r="BT5" t="str">
        <f>HYPERLINK("https%3A%2F%2Fwww.webofscience.com%2Fwos%2Fwoscc%2Ffull-record%2FWOS:000843809000001","View Full Record in Web of Science")</f>
        <v>View Full Record in Web of Science</v>
      </c>
    </row>
    <row r="6" spans="1:72" x14ac:dyDescent="0.25">
      <c r="A6" t="s">
        <v>72</v>
      </c>
      <c r="B6" t="s">
        <v>166</v>
      </c>
      <c r="C6" t="s">
        <v>74</v>
      </c>
      <c r="D6" t="s">
        <v>74</v>
      </c>
      <c r="E6" t="s">
        <v>74</v>
      </c>
      <c r="F6" t="s">
        <v>167</v>
      </c>
      <c r="G6" t="s">
        <v>74</v>
      </c>
      <c r="H6" t="s">
        <v>74</v>
      </c>
      <c r="I6" t="s">
        <v>168</v>
      </c>
      <c r="J6" t="s">
        <v>169</v>
      </c>
      <c r="K6" t="s">
        <v>74</v>
      </c>
      <c r="L6" t="s">
        <v>74</v>
      </c>
      <c r="M6" t="s">
        <v>78</v>
      </c>
      <c r="N6" t="s">
        <v>79</v>
      </c>
      <c r="O6" t="s">
        <v>74</v>
      </c>
      <c r="P6" t="s">
        <v>74</v>
      </c>
      <c r="Q6" t="s">
        <v>74</v>
      </c>
      <c r="R6" t="s">
        <v>74</v>
      </c>
      <c r="S6" t="s">
        <v>74</v>
      </c>
      <c r="T6" t="s">
        <v>170</v>
      </c>
      <c r="U6" t="s">
        <v>171</v>
      </c>
      <c r="V6" t="s">
        <v>172</v>
      </c>
      <c r="W6" t="s">
        <v>173</v>
      </c>
      <c r="X6" t="s">
        <v>174</v>
      </c>
      <c r="Y6" t="s">
        <v>175</v>
      </c>
      <c r="Z6" t="s">
        <v>176</v>
      </c>
      <c r="AA6" t="s">
        <v>177</v>
      </c>
      <c r="AB6" t="s">
        <v>178</v>
      </c>
      <c r="AC6" t="s">
        <v>179</v>
      </c>
      <c r="AD6" t="s">
        <v>180</v>
      </c>
      <c r="AE6" t="s">
        <v>181</v>
      </c>
      <c r="AF6" t="s">
        <v>74</v>
      </c>
      <c r="AG6">
        <v>48</v>
      </c>
      <c r="AH6">
        <v>1</v>
      </c>
      <c r="AI6">
        <v>1</v>
      </c>
      <c r="AJ6">
        <v>6</v>
      </c>
      <c r="AK6">
        <v>36</v>
      </c>
      <c r="AL6" t="s">
        <v>182</v>
      </c>
      <c r="AM6" t="s">
        <v>183</v>
      </c>
      <c r="AN6" t="s">
        <v>184</v>
      </c>
      <c r="AO6" t="s">
        <v>185</v>
      </c>
      <c r="AP6" t="s">
        <v>74</v>
      </c>
      <c r="AQ6" t="s">
        <v>74</v>
      </c>
      <c r="AR6" t="s">
        <v>186</v>
      </c>
      <c r="AS6" t="s">
        <v>187</v>
      </c>
      <c r="AT6" t="s">
        <v>188</v>
      </c>
      <c r="AU6">
        <v>2022</v>
      </c>
      <c r="AV6">
        <v>13</v>
      </c>
      <c r="AW6" t="s">
        <v>74</v>
      </c>
      <c r="AX6" t="s">
        <v>74</v>
      </c>
      <c r="AY6" t="s">
        <v>74</v>
      </c>
      <c r="AZ6" t="s">
        <v>74</v>
      </c>
      <c r="BA6" t="s">
        <v>74</v>
      </c>
      <c r="BB6" t="s">
        <v>74</v>
      </c>
      <c r="BC6" t="s">
        <v>74</v>
      </c>
      <c r="BD6">
        <v>764842</v>
      </c>
      <c r="BE6" t="s">
        <v>189</v>
      </c>
      <c r="BF6" t="str">
        <f>HYPERLINK("http://dx.doi.org/10.3389/fpsyg.2022.764842","http://dx.doi.org/10.3389/fpsyg.2022.764842")</f>
        <v>http://dx.doi.org/10.3389/fpsyg.2022.764842</v>
      </c>
      <c r="BG6" t="s">
        <v>74</v>
      </c>
      <c r="BH6" t="s">
        <v>74</v>
      </c>
      <c r="BI6">
        <v>9</v>
      </c>
      <c r="BJ6" t="s">
        <v>190</v>
      </c>
      <c r="BK6" t="s">
        <v>191</v>
      </c>
      <c r="BL6" t="s">
        <v>192</v>
      </c>
      <c r="BM6" t="s">
        <v>193</v>
      </c>
      <c r="BN6">
        <v>35310245</v>
      </c>
      <c r="BO6" t="s">
        <v>194</v>
      </c>
      <c r="BP6" t="s">
        <v>74</v>
      </c>
      <c r="BQ6" t="s">
        <v>74</v>
      </c>
      <c r="BR6" t="s">
        <v>102</v>
      </c>
      <c r="BS6" t="s">
        <v>195</v>
      </c>
      <c r="BT6" t="str">
        <f>HYPERLINK("https%3A%2F%2Fwww.webofscience.com%2Fwos%2Fwoscc%2Ffull-record%2FWOS:000772250500001","View Full Record in Web of Science")</f>
        <v>View Full Record in Web of Science</v>
      </c>
    </row>
    <row r="7" spans="1:72" x14ac:dyDescent="0.25">
      <c r="A7" t="s">
        <v>72</v>
      </c>
      <c r="B7" t="s">
        <v>196</v>
      </c>
      <c r="C7" t="s">
        <v>74</v>
      </c>
      <c r="D7" t="s">
        <v>74</v>
      </c>
      <c r="E7" t="s">
        <v>74</v>
      </c>
      <c r="F7" t="s">
        <v>197</v>
      </c>
      <c r="G7" t="s">
        <v>74</v>
      </c>
      <c r="H7" t="s">
        <v>74</v>
      </c>
      <c r="I7" t="s">
        <v>198</v>
      </c>
      <c r="J7" t="s">
        <v>199</v>
      </c>
      <c r="K7" t="s">
        <v>74</v>
      </c>
      <c r="L7" t="s">
        <v>74</v>
      </c>
      <c r="M7" t="s">
        <v>78</v>
      </c>
      <c r="N7" t="s">
        <v>79</v>
      </c>
      <c r="O7" t="s">
        <v>74</v>
      </c>
      <c r="P7" t="s">
        <v>74</v>
      </c>
      <c r="Q7" t="s">
        <v>74</v>
      </c>
      <c r="R7" t="s">
        <v>74</v>
      </c>
      <c r="S7" t="s">
        <v>74</v>
      </c>
      <c r="T7" t="s">
        <v>200</v>
      </c>
      <c r="U7" t="s">
        <v>74</v>
      </c>
      <c r="V7" t="s">
        <v>201</v>
      </c>
      <c r="W7" t="s">
        <v>202</v>
      </c>
      <c r="X7" t="s">
        <v>203</v>
      </c>
      <c r="Y7" t="s">
        <v>204</v>
      </c>
      <c r="Z7" t="s">
        <v>205</v>
      </c>
      <c r="AA7" t="s">
        <v>74</v>
      </c>
      <c r="AB7" t="s">
        <v>74</v>
      </c>
      <c r="AC7" t="s">
        <v>74</v>
      </c>
      <c r="AD7" t="s">
        <v>74</v>
      </c>
      <c r="AE7" t="s">
        <v>74</v>
      </c>
      <c r="AF7" t="s">
        <v>74</v>
      </c>
      <c r="AG7">
        <v>6</v>
      </c>
      <c r="AH7">
        <v>0</v>
      </c>
      <c r="AI7">
        <v>0</v>
      </c>
      <c r="AJ7">
        <v>0</v>
      </c>
      <c r="AK7">
        <v>0</v>
      </c>
      <c r="AL7" t="s">
        <v>128</v>
      </c>
      <c r="AM7" t="s">
        <v>129</v>
      </c>
      <c r="AN7" t="s">
        <v>130</v>
      </c>
      <c r="AO7" t="s">
        <v>206</v>
      </c>
      <c r="AP7" t="s">
        <v>207</v>
      </c>
      <c r="AQ7" t="s">
        <v>74</v>
      </c>
      <c r="AR7" t="s">
        <v>208</v>
      </c>
      <c r="AS7" t="s">
        <v>209</v>
      </c>
      <c r="AT7" t="s">
        <v>74</v>
      </c>
      <c r="AU7">
        <v>2022</v>
      </c>
      <c r="AV7">
        <v>31</v>
      </c>
      <c r="AW7">
        <v>4</v>
      </c>
      <c r="AX7" t="s">
        <v>74</v>
      </c>
      <c r="AY7" t="s">
        <v>74</v>
      </c>
      <c r="AZ7" t="s">
        <v>74</v>
      </c>
      <c r="BA7" t="s">
        <v>74</v>
      </c>
      <c r="BB7">
        <v>374</v>
      </c>
      <c r="BC7">
        <v>384</v>
      </c>
      <c r="BD7" t="s">
        <v>74</v>
      </c>
      <c r="BE7" t="s">
        <v>210</v>
      </c>
      <c r="BF7" t="str">
        <f>HYPERLINK("http://dx.doi.org/10.53656/phil2022-04-06","http://dx.doi.org/10.53656/phil2022-04-06")</f>
        <v>http://dx.doi.org/10.53656/phil2022-04-06</v>
      </c>
      <c r="BG7" t="s">
        <v>74</v>
      </c>
      <c r="BH7" t="s">
        <v>74</v>
      </c>
      <c r="BI7">
        <v>11</v>
      </c>
      <c r="BJ7" t="s">
        <v>211</v>
      </c>
      <c r="BK7" t="s">
        <v>99</v>
      </c>
      <c r="BL7" t="s">
        <v>211</v>
      </c>
      <c r="BM7" t="s">
        <v>212</v>
      </c>
      <c r="BN7" t="s">
        <v>74</v>
      </c>
      <c r="BO7" t="s">
        <v>74</v>
      </c>
      <c r="BP7" t="s">
        <v>74</v>
      </c>
      <c r="BQ7" t="s">
        <v>74</v>
      </c>
      <c r="BR7" t="s">
        <v>102</v>
      </c>
      <c r="BS7" t="s">
        <v>213</v>
      </c>
      <c r="BT7" t="str">
        <f>HYPERLINK("https%3A%2F%2Fwww.webofscience.com%2Fwos%2Fwoscc%2Ffull-record%2FWOS:000936863100006","View Full Record in Web of Science")</f>
        <v>View Full Record in Web of Science</v>
      </c>
    </row>
    <row r="8" spans="1:72" x14ac:dyDescent="0.25">
      <c r="A8" t="s">
        <v>72</v>
      </c>
      <c r="B8" t="s">
        <v>214</v>
      </c>
      <c r="C8" t="s">
        <v>74</v>
      </c>
      <c r="D8" t="s">
        <v>74</v>
      </c>
      <c r="E8" t="s">
        <v>74</v>
      </c>
      <c r="F8" t="s">
        <v>215</v>
      </c>
      <c r="G8" t="s">
        <v>74</v>
      </c>
      <c r="H8" t="s">
        <v>74</v>
      </c>
      <c r="I8" t="s">
        <v>216</v>
      </c>
      <c r="J8" t="s">
        <v>217</v>
      </c>
      <c r="K8" t="s">
        <v>74</v>
      </c>
      <c r="L8" t="s">
        <v>74</v>
      </c>
      <c r="M8" t="s">
        <v>218</v>
      </c>
      <c r="N8" t="s">
        <v>79</v>
      </c>
      <c r="O8" t="s">
        <v>74</v>
      </c>
      <c r="P8" t="s">
        <v>74</v>
      </c>
      <c r="Q8" t="s">
        <v>74</v>
      </c>
      <c r="R8" t="s">
        <v>74</v>
      </c>
      <c r="S8" t="s">
        <v>74</v>
      </c>
      <c r="T8" t="s">
        <v>219</v>
      </c>
      <c r="U8" t="s">
        <v>74</v>
      </c>
      <c r="V8" t="s">
        <v>220</v>
      </c>
      <c r="W8" t="s">
        <v>221</v>
      </c>
      <c r="X8" t="s">
        <v>84</v>
      </c>
      <c r="Y8" t="s">
        <v>222</v>
      </c>
      <c r="Z8" t="s">
        <v>223</v>
      </c>
      <c r="AA8" t="s">
        <v>74</v>
      </c>
      <c r="AB8" t="s">
        <v>74</v>
      </c>
      <c r="AC8" t="s">
        <v>74</v>
      </c>
      <c r="AD8" t="s">
        <v>74</v>
      </c>
      <c r="AE8" t="s">
        <v>74</v>
      </c>
      <c r="AF8" t="s">
        <v>74</v>
      </c>
      <c r="AG8">
        <v>19</v>
      </c>
      <c r="AH8">
        <v>0</v>
      </c>
      <c r="AI8">
        <v>0</v>
      </c>
      <c r="AJ8">
        <v>0</v>
      </c>
      <c r="AK8">
        <v>0</v>
      </c>
      <c r="AL8" t="s">
        <v>224</v>
      </c>
      <c r="AM8" t="s">
        <v>225</v>
      </c>
      <c r="AN8" t="s">
        <v>226</v>
      </c>
      <c r="AO8" t="s">
        <v>227</v>
      </c>
      <c r="AP8" t="s">
        <v>228</v>
      </c>
      <c r="AQ8" t="s">
        <v>74</v>
      </c>
      <c r="AR8" t="s">
        <v>229</v>
      </c>
      <c r="AS8" t="s">
        <v>230</v>
      </c>
      <c r="AT8" t="s">
        <v>74</v>
      </c>
      <c r="AU8">
        <v>2022</v>
      </c>
      <c r="AV8">
        <v>3</v>
      </c>
      <c r="AW8" t="s">
        <v>74</v>
      </c>
      <c r="AX8" t="s">
        <v>74</v>
      </c>
      <c r="AY8" t="s">
        <v>74</v>
      </c>
      <c r="AZ8" t="s">
        <v>74</v>
      </c>
      <c r="BA8" t="s">
        <v>74</v>
      </c>
      <c r="BB8">
        <v>163</v>
      </c>
      <c r="BC8">
        <v>190</v>
      </c>
      <c r="BD8" t="s">
        <v>74</v>
      </c>
      <c r="BE8" t="s">
        <v>231</v>
      </c>
      <c r="BF8" t="str">
        <f>HYPERLINK("http://dx.doi.org/10.37708/bf.swu.v31i3.11","http://dx.doi.org/10.37708/bf.swu.v31i3.11")</f>
        <v>http://dx.doi.org/10.37708/bf.swu.v31i3.11</v>
      </c>
      <c r="BG8" t="s">
        <v>74</v>
      </c>
      <c r="BH8" t="s">
        <v>74</v>
      </c>
      <c r="BI8">
        <v>28</v>
      </c>
      <c r="BJ8" t="s">
        <v>232</v>
      </c>
      <c r="BK8" t="s">
        <v>99</v>
      </c>
      <c r="BL8" t="s">
        <v>233</v>
      </c>
      <c r="BM8" t="s">
        <v>234</v>
      </c>
      <c r="BN8" t="s">
        <v>74</v>
      </c>
      <c r="BO8" t="s">
        <v>235</v>
      </c>
      <c r="BP8" t="s">
        <v>74</v>
      </c>
      <c r="BQ8" t="s">
        <v>74</v>
      </c>
      <c r="BR8" t="s">
        <v>102</v>
      </c>
      <c r="BS8" t="s">
        <v>236</v>
      </c>
      <c r="BT8" t="str">
        <f>HYPERLINK("https%3A%2F%2Fwww.webofscience.com%2Fwos%2Fwoscc%2Ffull-record%2FWOS:000893080900001","View Full Record in Web of Science")</f>
        <v>View Full Record in Web of Science</v>
      </c>
    </row>
    <row r="9" spans="1:72" x14ac:dyDescent="0.25">
      <c r="A9" t="s">
        <v>72</v>
      </c>
      <c r="B9" t="s">
        <v>237</v>
      </c>
      <c r="C9" t="s">
        <v>74</v>
      </c>
      <c r="D9" t="s">
        <v>74</v>
      </c>
      <c r="E9" t="s">
        <v>74</v>
      </c>
      <c r="F9" t="s">
        <v>238</v>
      </c>
      <c r="G9" t="s">
        <v>74</v>
      </c>
      <c r="H9" t="s">
        <v>74</v>
      </c>
      <c r="I9" t="s">
        <v>239</v>
      </c>
      <c r="J9" t="s">
        <v>240</v>
      </c>
      <c r="K9" t="s">
        <v>74</v>
      </c>
      <c r="L9" t="s">
        <v>74</v>
      </c>
      <c r="M9" t="s">
        <v>78</v>
      </c>
      <c r="N9" t="s">
        <v>79</v>
      </c>
      <c r="O9" t="s">
        <v>74</v>
      </c>
      <c r="P9" t="s">
        <v>74</v>
      </c>
      <c r="Q9" t="s">
        <v>74</v>
      </c>
      <c r="R9" t="s">
        <v>74</v>
      </c>
      <c r="S9" t="s">
        <v>74</v>
      </c>
      <c r="T9" t="s">
        <v>241</v>
      </c>
      <c r="U9" t="s">
        <v>242</v>
      </c>
      <c r="V9" t="s">
        <v>243</v>
      </c>
      <c r="W9" t="s">
        <v>244</v>
      </c>
      <c r="X9" t="s">
        <v>245</v>
      </c>
      <c r="Y9" t="s">
        <v>246</v>
      </c>
      <c r="Z9" t="s">
        <v>247</v>
      </c>
      <c r="AA9" t="s">
        <v>248</v>
      </c>
      <c r="AB9" t="s">
        <v>249</v>
      </c>
      <c r="AC9" t="s">
        <v>250</v>
      </c>
      <c r="AD9" t="s">
        <v>250</v>
      </c>
      <c r="AE9" t="s">
        <v>251</v>
      </c>
      <c r="AF9" t="s">
        <v>74</v>
      </c>
      <c r="AG9">
        <v>82</v>
      </c>
      <c r="AH9">
        <v>18</v>
      </c>
      <c r="AI9">
        <v>18</v>
      </c>
      <c r="AJ9">
        <v>3</v>
      </c>
      <c r="AK9">
        <v>36</v>
      </c>
      <c r="AL9" t="s">
        <v>91</v>
      </c>
      <c r="AM9" t="s">
        <v>92</v>
      </c>
      <c r="AN9" t="s">
        <v>93</v>
      </c>
      <c r="AO9" t="s">
        <v>74</v>
      </c>
      <c r="AP9" t="s">
        <v>252</v>
      </c>
      <c r="AQ9" t="s">
        <v>74</v>
      </c>
      <c r="AR9" t="s">
        <v>253</v>
      </c>
      <c r="AS9" t="s">
        <v>254</v>
      </c>
      <c r="AT9" t="s">
        <v>114</v>
      </c>
      <c r="AU9">
        <v>2020</v>
      </c>
      <c r="AV9">
        <v>12</v>
      </c>
      <c r="AW9">
        <v>11</v>
      </c>
      <c r="AX9" t="s">
        <v>74</v>
      </c>
      <c r="AY9" t="s">
        <v>74</v>
      </c>
      <c r="AZ9" t="s">
        <v>74</v>
      </c>
      <c r="BA9" t="s">
        <v>74</v>
      </c>
      <c r="BB9" t="s">
        <v>74</v>
      </c>
      <c r="BC9" t="s">
        <v>74</v>
      </c>
      <c r="BD9">
        <v>4699</v>
      </c>
      <c r="BE9" t="s">
        <v>255</v>
      </c>
      <c r="BF9" t="str">
        <f>HYPERLINK("http://dx.doi.org/10.3390/su12114699","http://dx.doi.org/10.3390/su12114699")</f>
        <v>http://dx.doi.org/10.3390/su12114699</v>
      </c>
      <c r="BG9" t="s">
        <v>74</v>
      </c>
      <c r="BH9" t="s">
        <v>74</v>
      </c>
      <c r="BI9">
        <v>21</v>
      </c>
      <c r="BJ9" t="s">
        <v>256</v>
      </c>
      <c r="BK9" t="s">
        <v>257</v>
      </c>
      <c r="BL9" t="s">
        <v>258</v>
      </c>
      <c r="BM9" t="s">
        <v>259</v>
      </c>
      <c r="BN9" t="s">
        <v>74</v>
      </c>
      <c r="BO9" t="s">
        <v>260</v>
      </c>
      <c r="BP9" t="s">
        <v>74</v>
      </c>
      <c r="BQ9" t="s">
        <v>74</v>
      </c>
      <c r="BR9" t="s">
        <v>102</v>
      </c>
      <c r="BS9" t="s">
        <v>261</v>
      </c>
      <c r="BT9" t="str">
        <f>HYPERLINK("https%3A%2F%2Fwww.webofscience.com%2Fwos%2Fwoscc%2Ffull-record%2FWOS:000543391800362","View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78</v>
      </c>
      <c r="N10" t="s">
        <v>79</v>
      </c>
      <c r="O10" t="s">
        <v>74</v>
      </c>
      <c r="P10" t="s">
        <v>74</v>
      </c>
      <c r="Q10" t="s">
        <v>74</v>
      </c>
      <c r="R10" t="s">
        <v>74</v>
      </c>
      <c r="S10" t="s">
        <v>74</v>
      </c>
      <c r="T10" t="s">
        <v>266</v>
      </c>
      <c r="U10" t="s">
        <v>267</v>
      </c>
      <c r="V10" t="s">
        <v>268</v>
      </c>
      <c r="W10" t="s">
        <v>269</v>
      </c>
      <c r="X10" t="s">
        <v>270</v>
      </c>
      <c r="Y10" t="s">
        <v>271</v>
      </c>
      <c r="Z10" t="s">
        <v>272</v>
      </c>
      <c r="AA10" t="s">
        <v>273</v>
      </c>
      <c r="AB10" t="s">
        <v>274</v>
      </c>
      <c r="AC10" t="s">
        <v>74</v>
      </c>
      <c r="AD10" t="s">
        <v>74</v>
      </c>
      <c r="AE10" t="s">
        <v>74</v>
      </c>
      <c r="AF10" t="s">
        <v>74</v>
      </c>
      <c r="AG10">
        <v>14</v>
      </c>
      <c r="AH10">
        <v>0</v>
      </c>
      <c r="AI10">
        <v>0</v>
      </c>
      <c r="AJ10">
        <v>0</v>
      </c>
      <c r="AK10">
        <v>3</v>
      </c>
      <c r="AL10" t="s">
        <v>275</v>
      </c>
      <c r="AM10" t="s">
        <v>276</v>
      </c>
      <c r="AN10" t="s">
        <v>277</v>
      </c>
      <c r="AO10" t="s">
        <v>278</v>
      </c>
      <c r="AP10" t="s">
        <v>279</v>
      </c>
      <c r="AQ10" t="s">
        <v>74</v>
      </c>
      <c r="AR10" t="s">
        <v>280</v>
      </c>
      <c r="AS10" t="s">
        <v>281</v>
      </c>
      <c r="AT10" t="s">
        <v>74</v>
      </c>
      <c r="AU10">
        <v>2020</v>
      </c>
      <c r="AV10">
        <v>29</v>
      </c>
      <c r="AW10">
        <v>2</v>
      </c>
      <c r="AX10" t="s">
        <v>74</v>
      </c>
      <c r="AY10" t="s">
        <v>74</v>
      </c>
      <c r="AZ10" t="s">
        <v>74</v>
      </c>
      <c r="BA10" t="s">
        <v>74</v>
      </c>
      <c r="BB10">
        <v>63</v>
      </c>
      <c r="BC10">
        <v>66</v>
      </c>
      <c r="BD10" t="s">
        <v>74</v>
      </c>
      <c r="BE10" t="s">
        <v>282</v>
      </c>
      <c r="BF10" t="str">
        <f>HYPERLINK("http://dx.doi.org/10.15570/actaapa.2020.15","http://dx.doi.org/10.15570/actaapa.2020.15")</f>
        <v>http://dx.doi.org/10.15570/actaapa.2020.15</v>
      </c>
      <c r="BG10" t="s">
        <v>74</v>
      </c>
      <c r="BH10" t="s">
        <v>74</v>
      </c>
      <c r="BI10">
        <v>4</v>
      </c>
      <c r="BJ10" t="s">
        <v>283</v>
      </c>
      <c r="BK10" t="s">
        <v>99</v>
      </c>
      <c r="BL10" t="s">
        <v>283</v>
      </c>
      <c r="BM10" t="s">
        <v>284</v>
      </c>
      <c r="BN10">
        <v>32566952</v>
      </c>
      <c r="BO10" t="s">
        <v>285</v>
      </c>
      <c r="BP10" t="s">
        <v>74</v>
      </c>
      <c r="BQ10" t="s">
        <v>74</v>
      </c>
      <c r="BR10" t="s">
        <v>102</v>
      </c>
      <c r="BS10" t="s">
        <v>286</v>
      </c>
      <c r="BT10" t="str">
        <f>HYPERLINK("https%3A%2F%2Fwww.webofscience.com%2Fwos%2Fwoscc%2Ffull-record%2FWOS:000544825900004","View Full Record in Web of Science")</f>
        <v>View Full Record in Web of Science</v>
      </c>
    </row>
    <row r="11" spans="1:72" x14ac:dyDescent="0.25">
      <c r="A11" t="s">
        <v>72</v>
      </c>
      <c r="B11" t="s">
        <v>287</v>
      </c>
      <c r="C11" t="s">
        <v>74</v>
      </c>
      <c r="D11" t="s">
        <v>74</v>
      </c>
      <c r="E11" t="s">
        <v>74</v>
      </c>
      <c r="F11" t="s">
        <v>288</v>
      </c>
      <c r="G11" t="s">
        <v>74</v>
      </c>
      <c r="H11" t="s">
        <v>74</v>
      </c>
      <c r="I11" t="s">
        <v>289</v>
      </c>
      <c r="J11" t="s">
        <v>290</v>
      </c>
      <c r="K11" t="s">
        <v>74</v>
      </c>
      <c r="L11" t="s">
        <v>74</v>
      </c>
      <c r="M11" t="s">
        <v>78</v>
      </c>
      <c r="N11" t="s">
        <v>79</v>
      </c>
      <c r="O11" t="s">
        <v>74</v>
      </c>
      <c r="P11" t="s">
        <v>74</v>
      </c>
      <c r="Q11" t="s">
        <v>74</v>
      </c>
      <c r="R11" t="s">
        <v>74</v>
      </c>
      <c r="S11" t="s">
        <v>74</v>
      </c>
      <c r="T11" t="s">
        <v>291</v>
      </c>
      <c r="U11" t="s">
        <v>74</v>
      </c>
      <c r="V11" t="s">
        <v>292</v>
      </c>
      <c r="W11" t="s">
        <v>293</v>
      </c>
      <c r="X11" t="s">
        <v>74</v>
      </c>
      <c r="Y11" t="s">
        <v>294</v>
      </c>
      <c r="Z11" t="s">
        <v>295</v>
      </c>
      <c r="AA11" t="s">
        <v>74</v>
      </c>
      <c r="AB11" t="s">
        <v>74</v>
      </c>
      <c r="AC11" t="s">
        <v>74</v>
      </c>
      <c r="AD11" t="s">
        <v>74</v>
      </c>
      <c r="AE11" t="s">
        <v>74</v>
      </c>
      <c r="AF11" t="s">
        <v>74</v>
      </c>
      <c r="AG11">
        <v>6</v>
      </c>
      <c r="AH11">
        <v>0</v>
      </c>
      <c r="AI11">
        <v>0</v>
      </c>
      <c r="AJ11">
        <v>0</v>
      </c>
      <c r="AK11">
        <v>4</v>
      </c>
      <c r="AL11" t="s">
        <v>296</v>
      </c>
      <c r="AM11" t="s">
        <v>129</v>
      </c>
      <c r="AN11" t="s">
        <v>130</v>
      </c>
      <c r="AO11" t="s">
        <v>297</v>
      </c>
      <c r="AP11" t="s">
        <v>298</v>
      </c>
      <c r="AQ11" t="s">
        <v>74</v>
      </c>
      <c r="AR11" t="s">
        <v>299</v>
      </c>
      <c r="AS11" t="s">
        <v>300</v>
      </c>
      <c r="AT11" t="s">
        <v>74</v>
      </c>
      <c r="AU11">
        <v>2020</v>
      </c>
      <c r="AV11">
        <v>92</v>
      </c>
      <c r="AW11">
        <v>7</v>
      </c>
      <c r="AX11" t="s">
        <v>74</v>
      </c>
      <c r="AY11" t="s">
        <v>301</v>
      </c>
      <c r="AZ11" t="s">
        <v>74</v>
      </c>
      <c r="BA11" t="s">
        <v>74</v>
      </c>
      <c r="BB11">
        <v>39</v>
      </c>
      <c r="BC11">
        <v>46</v>
      </c>
      <c r="BD11" t="s">
        <v>74</v>
      </c>
      <c r="BE11" t="s">
        <v>74</v>
      </c>
      <c r="BF11" t="s">
        <v>74</v>
      </c>
      <c r="BG11" t="s">
        <v>74</v>
      </c>
      <c r="BH11" t="s">
        <v>74</v>
      </c>
      <c r="BI11">
        <v>8</v>
      </c>
      <c r="BJ11" t="s">
        <v>163</v>
      </c>
      <c r="BK11" t="s">
        <v>99</v>
      </c>
      <c r="BL11" t="s">
        <v>163</v>
      </c>
      <c r="BM11" t="s">
        <v>302</v>
      </c>
      <c r="BN11" t="s">
        <v>74</v>
      </c>
      <c r="BO11" t="s">
        <v>74</v>
      </c>
      <c r="BP11" t="s">
        <v>74</v>
      </c>
      <c r="BQ11" t="s">
        <v>74</v>
      </c>
      <c r="BR11" t="s">
        <v>102</v>
      </c>
      <c r="BS11" t="s">
        <v>303</v>
      </c>
      <c r="BT11" t="str">
        <f>HYPERLINK("https%3A%2F%2Fwww.webofscience.com%2Fwos%2Fwoscc%2Ffull-record%2FWOS:000575882300004","View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290</v>
      </c>
      <c r="K12" t="s">
        <v>74</v>
      </c>
      <c r="L12" t="s">
        <v>74</v>
      </c>
      <c r="M12" t="s">
        <v>218</v>
      </c>
      <c r="N12" t="s">
        <v>79</v>
      </c>
      <c r="O12" t="s">
        <v>74</v>
      </c>
      <c r="P12" t="s">
        <v>74</v>
      </c>
      <c r="Q12" t="s">
        <v>74</v>
      </c>
      <c r="R12" t="s">
        <v>74</v>
      </c>
      <c r="S12" t="s">
        <v>74</v>
      </c>
      <c r="T12" t="s">
        <v>307</v>
      </c>
      <c r="U12" t="s">
        <v>308</v>
      </c>
      <c r="V12" t="s">
        <v>309</v>
      </c>
      <c r="W12" t="s">
        <v>310</v>
      </c>
      <c r="X12" t="s">
        <v>311</v>
      </c>
      <c r="Y12" t="s">
        <v>312</v>
      </c>
      <c r="Z12" t="s">
        <v>313</v>
      </c>
      <c r="AA12" t="s">
        <v>74</v>
      </c>
      <c r="AB12" t="s">
        <v>74</v>
      </c>
      <c r="AC12" t="s">
        <v>74</v>
      </c>
      <c r="AD12" t="s">
        <v>74</v>
      </c>
      <c r="AE12" t="s">
        <v>74</v>
      </c>
      <c r="AF12" t="s">
        <v>74</v>
      </c>
      <c r="AG12">
        <v>15</v>
      </c>
      <c r="AH12">
        <v>1</v>
      </c>
      <c r="AI12">
        <v>1</v>
      </c>
      <c r="AJ12">
        <v>0</v>
      </c>
      <c r="AK12">
        <v>0</v>
      </c>
      <c r="AL12" t="s">
        <v>296</v>
      </c>
      <c r="AM12" t="s">
        <v>129</v>
      </c>
      <c r="AN12" t="s">
        <v>130</v>
      </c>
      <c r="AO12" t="s">
        <v>297</v>
      </c>
      <c r="AP12" t="s">
        <v>298</v>
      </c>
      <c r="AQ12" t="s">
        <v>74</v>
      </c>
      <c r="AR12" t="s">
        <v>299</v>
      </c>
      <c r="AS12" t="s">
        <v>300</v>
      </c>
      <c r="AT12" t="s">
        <v>74</v>
      </c>
      <c r="AU12">
        <v>2018</v>
      </c>
      <c r="AV12">
        <v>90</v>
      </c>
      <c r="AW12">
        <v>7</v>
      </c>
      <c r="AX12" t="s">
        <v>74</v>
      </c>
      <c r="AY12" t="s">
        <v>74</v>
      </c>
      <c r="AZ12" t="s">
        <v>74</v>
      </c>
      <c r="BA12" t="s">
        <v>74</v>
      </c>
      <c r="BB12">
        <v>943</v>
      </c>
      <c r="BC12">
        <v>952</v>
      </c>
      <c r="BD12" t="s">
        <v>74</v>
      </c>
      <c r="BE12" t="s">
        <v>74</v>
      </c>
      <c r="BF12" t="s">
        <v>74</v>
      </c>
      <c r="BG12" t="s">
        <v>74</v>
      </c>
      <c r="BH12" t="s">
        <v>74</v>
      </c>
      <c r="BI12">
        <v>10</v>
      </c>
      <c r="BJ12" t="s">
        <v>163</v>
      </c>
      <c r="BK12" t="s">
        <v>99</v>
      </c>
      <c r="BL12" t="s">
        <v>163</v>
      </c>
      <c r="BM12" t="s">
        <v>314</v>
      </c>
      <c r="BN12" t="s">
        <v>74</v>
      </c>
      <c r="BO12" t="s">
        <v>74</v>
      </c>
      <c r="BP12" t="s">
        <v>74</v>
      </c>
      <c r="BQ12" t="s">
        <v>74</v>
      </c>
      <c r="BR12" t="s">
        <v>102</v>
      </c>
      <c r="BS12" t="s">
        <v>315</v>
      </c>
      <c r="BT12" t="str">
        <f>HYPERLINK("https%3A%2F%2Fwww.webofscience.com%2Fwos%2Fwoscc%2Ffull-record%2FWOS:000448378600007","View Full Record in Web of Science")</f>
        <v>View Full Record in Web of Science</v>
      </c>
    </row>
    <row r="13" spans="1:72" x14ac:dyDescent="0.25">
      <c r="A13" t="s">
        <v>72</v>
      </c>
      <c r="B13" t="s">
        <v>316</v>
      </c>
      <c r="C13" t="s">
        <v>74</v>
      </c>
      <c r="D13" t="s">
        <v>74</v>
      </c>
      <c r="E13" t="s">
        <v>74</v>
      </c>
      <c r="F13" t="s">
        <v>317</v>
      </c>
      <c r="G13" t="s">
        <v>74</v>
      </c>
      <c r="H13" t="s">
        <v>74</v>
      </c>
      <c r="I13" t="s">
        <v>318</v>
      </c>
      <c r="J13" t="s">
        <v>319</v>
      </c>
      <c r="K13" t="s">
        <v>74</v>
      </c>
      <c r="L13" t="s">
        <v>74</v>
      </c>
      <c r="M13" t="s">
        <v>78</v>
      </c>
      <c r="N13" t="s">
        <v>79</v>
      </c>
      <c r="O13" t="s">
        <v>74</v>
      </c>
      <c r="P13" t="s">
        <v>74</v>
      </c>
      <c r="Q13" t="s">
        <v>74</v>
      </c>
      <c r="R13" t="s">
        <v>74</v>
      </c>
      <c r="S13" t="s">
        <v>74</v>
      </c>
      <c r="T13" t="s">
        <v>320</v>
      </c>
      <c r="U13" t="s">
        <v>321</v>
      </c>
      <c r="V13" t="s">
        <v>322</v>
      </c>
      <c r="W13" t="s">
        <v>323</v>
      </c>
      <c r="X13" t="s">
        <v>324</v>
      </c>
      <c r="Y13" t="s">
        <v>325</v>
      </c>
      <c r="Z13" t="s">
        <v>326</v>
      </c>
      <c r="AA13" t="s">
        <v>327</v>
      </c>
      <c r="AB13" t="s">
        <v>328</v>
      </c>
      <c r="AC13" t="s">
        <v>74</v>
      </c>
      <c r="AD13" t="s">
        <v>74</v>
      </c>
      <c r="AE13" t="s">
        <v>74</v>
      </c>
      <c r="AF13" t="s">
        <v>74</v>
      </c>
      <c r="AG13">
        <v>84</v>
      </c>
      <c r="AH13">
        <v>68</v>
      </c>
      <c r="AI13">
        <v>71</v>
      </c>
      <c r="AJ13">
        <v>7</v>
      </c>
      <c r="AK13">
        <v>117</v>
      </c>
      <c r="AL13" t="s">
        <v>329</v>
      </c>
      <c r="AM13" t="s">
        <v>330</v>
      </c>
      <c r="AN13" t="s">
        <v>331</v>
      </c>
      <c r="AO13" t="s">
        <v>332</v>
      </c>
      <c r="AP13" t="s">
        <v>333</v>
      </c>
      <c r="AQ13" t="s">
        <v>74</v>
      </c>
      <c r="AR13" t="s">
        <v>334</v>
      </c>
      <c r="AS13" t="s">
        <v>335</v>
      </c>
      <c r="AT13" t="s">
        <v>336</v>
      </c>
      <c r="AU13">
        <v>2017</v>
      </c>
      <c r="AV13">
        <v>109</v>
      </c>
      <c r="AW13" t="s">
        <v>74</v>
      </c>
      <c r="AX13" t="s">
        <v>74</v>
      </c>
      <c r="AY13" t="s">
        <v>74</v>
      </c>
      <c r="AZ13" t="s">
        <v>74</v>
      </c>
      <c r="BA13" t="s">
        <v>74</v>
      </c>
      <c r="BB13">
        <v>1</v>
      </c>
      <c r="BC13">
        <v>9</v>
      </c>
      <c r="BD13" t="s">
        <v>74</v>
      </c>
      <c r="BE13" t="s">
        <v>337</v>
      </c>
      <c r="BF13" t="str">
        <f>HYPERLINK("http://dx.doi.org/10.1016/j.envint.2017.09.009","http://dx.doi.org/10.1016/j.envint.2017.09.009")</f>
        <v>http://dx.doi.org/10.1016/j.envint.2017.09.009</v>
      </c>
      <c r="BG13" t="s">
        <v>74</v>
      </c>
      <c r="BH13" t="s">
        <v>74</v>
      </c>
      <c r="BI13">
        <v>9</v>
      </c>
      <c r="BJ13" t="s">
        <v>338</v>
      </c>
      <c r="BK13" t="s">
        <v>257</v>
      </c>
      <c r="BL13" t="s">
        <v>339</v>
      </c>
      <c r="BM13" t="s">
        <v>340</v>
      </c>
      <c r="BN13">
        <v>28917129</v>
      </c>
      <c r="BO13" t="s">
        <v>74</v>
      </c>
      <c r="BP13" t="s">
        <v>74</v>
      </c>
      <c r="BQ13" t="s">
        <v>74</v>
      </c>
      <c r="BR13" t="s">
        <v>102</v>
      </c>
      <c r="BS13" t="s">
        <v>341</v>
      </c>
      <c r="BT13" t="str">
        <f>HYPERLINK("https%3A%2F%2Fwww.webofscience.com%2Fwos%2Fwoscc%2Ffull-record%2FWOS:000413744800001","View Full Record in Web of Science")</f>
        <v>View Full Record in Web of Science</v>
      </c>
    </row>
    <row r="14" spans="1:72" x14ac:dyDescent="0.25">
      <c r="A14" t="s">
        <v>72</v>
      </c>
      <c r="B14" t="s">
        <v>342</v>
      </c>
      <c r="C14" t="s">
        <v>74</v>
      </c>
      <c r="D14" t="s">
        <v>74</v>
      </c>
      <c r="E14" t="s">
        <v>74</v>
      </c>
      <c r="F14" t="s">
        <v>343</v>
      </c>
      <c r="G14" t="s">
        <v>74</v>
      </c>
      <c r="H14" t="s">
        <v>74</v>
      </c>
      <c r="I14" t="s">
        <v>344</v>
      </c>
      <c r="J14" t="s">
        <v>345</v>
      </c>
      <c r="K14" t="s">
        <v>74</v>
      </c>
      <c r="L14" t="s">
        <v>74</v>
      </c>
      <c r="M14" t="s">
        <v>78</v>
      </c>
      <c r="N14" t="s">
        <v>79</v>
      </c>
      <c r="O14" t="s">
        <v>74</v>
      </c>
      <c r="P14" t="s">
        <v>74</v>
      </c>
      <c r="Q14" t="s">
        <v>74</v>
      </c>
      <c r="R14" t="s">
        <v>74</v>
      </c>
      <c r="S14" t="s">
        <v>74</v>
      </c>
      <c r="T14" t="s">
        <v>346</v>
      </c>
      <c r="U14" t="s">
        <v>347</v>
      </c>
      <c r="V14" t="s">
        <v>348</v>
      </c>
      <c r="W14" t="s">
        <v>349</v>
      </c>
      <c r="X14" t="s">
        <v>350</v>
      </c>
      <c r="Y14" t="s">
        <v>351</v>
      </c>
      <c r="Z14" t="s">
        <v>352</v>
      </c>
      <c r="AA14" t="s">
        <v>74</v>
      </c>
      <c r="AB14" t="s">
        <v>353</v>
      </c>
      <c r="AC14" t="s">
        <v>354</v>
      </c>
      <c r="AD14" t="s">
        <v>355</v>
      </c>
      <c r="AE14" t="s">
        <v>356</v>
      </c>
      <c r="AF14" t="s">
        <v>74</v>
      </c>
      <c r="AG14">
        <v>45</v>
      </c>
      <c r="AH14">
        <v>10</v>
      </c>
      <c r="AI14">
        <v>10</v>
      </c>
      <c r="AJ14">
        <v>1</v>
      </c>
      <c r="AK14">
        <v>32</v>
      </c>
      <c r="AL14" t="s">
        <v>357</v>
      </c>
      <c r="AM14" t="s">
        <v>358</v>
      </c>
      <c r="AN14" t="s">
        <v>359</v>
      </c>
      <c r="AO14" t="s">
        <v>360</v>
      </c>
      <c r="AP14" t="s">
        <v>361</v>
      </c>
      <c r="AQ14" t="s">
        <v>74</v>
      </c>
      <c r="AR14" t="s">
        <v>362</v>
      </c>
      <c r="AS14" t="s">
        <v>363</v>
      </c>
      <c r="AT14" t="s">
        <v>364</v>
      </c>
      <c r="AU14">
        <v>2016</v>
      </c>
      <c r="AV14">
        <v>13</v>
      </c>
      <c r="AW14">
        <v>3</v>
      </c>
      <c r="AX14" t="s">
        <v>74</v>
      </c>
      <c r="AY14" t="s">
        <v>74</v>
      </c>
      <c r="AZ14" t="s">
        <v>74</v>
      </c>
      <c r="BA14" t="s">
        <v>74</v>
      </c>
      <c r="BB14">
        <v>361</v>
      </c>
      <c r="BC14">
        <v>376</v>
      </c>
      <c r="BD14" t="s">
        <v>74</v>
      </c>
      <c r="BE14" t="s">
        <v>365</v>
      </c>
      <c r="BF14" t="str">
        <f>HYPERLINK("http://dx.doi.org/10.1080/17405629.2016.1161507","http://dx.doi.org/10.1080/17405629.2016.1161507")</f>
        <v>http://dx.doi.org/10.1080/17405629.2016.1161507</v>
      </c>
      <c r="BG14" t="s">
        <v>74</v>
      </c>
      <c r="BH14" t="s">
        <v>74</v>
      </c>
      <c r="BI14">
        <v>16</v>
      </c>
      <c r="BJ14" t="s">
        <v>366</v>
      </c>
      <c r="BK14" t="s">
        <v>191</v>
      </c>
      <c r="BL14" t="s">
        <v>192</v>
      </c>
      <c r="BM14" t="s">
        <v>367</v>
      </c>
      <c r="BN14" t="s">
        <v>74</v>
      </c>
      <c r="BO14" t="s">
        <v>368</v>
      </c>
      <c r="BP14" t="s">
        <v>74</v>
      </c>
      <c r="BQ14" t="s">
        <v>74</v>
      </c>
      <c r="BR14" t="s">
        <v>102</v>
      </c>
      <c r="BS14" t="s">
        <v>369</v>
      </c>
      <c r="BT14" t="str">
        <f>HYPERLINK("https%3A%2F%2Fwww.webofscience.com%2Fwos%2Fwoscc%2Ffull-record%2FWOS:000379434200006","View Full Record in Web of Science")</f>
        <v>View Full Record in Web of Science</v>
      </c>
    </row>
    <row r="15" spans="1:72" x14ac:dyDescent="0.25">
      <c r="A15" t="s">
        <v>72</v>
      </c>
      <c r="B15" t="s">
        <v>370</v>
      </c>
      <c r="C15" t="s">
        <v>74</v>
      </c>
      <c r="D15" t="s">
        <v>74</v>
      </c>
      <c r="E15" t="s">
        <v>74</v>
      </c>
      <c r="F15" t="s">
        <v>371</v>
      </c>
      <c r="G15" t="s">
        <v>74</v>
      </c>
      <c r="H15" t="s">
        <v>372</v>
      </c>
      <c r="I15" t="s">
        <v>373</v>
      </c>
      <c r="J15" t="s">
        <v>374</v>
      </c>
      <c r="K15" t="s">
        <v>74</v>
      </c>
      <c r="L15" t="s">
        <v>74</v>
      </c>
      <c r="M15" t="s">
        <v>78</v>
      </c>
      <c r="N15" t="s">
        <v>79</v>
      </c>
      <c r="O15" t="s">
        <v>74</v>
      </c>
      <c r="P15" t="s">
        <v>74</v>
      </c>
      <c r="Q15" t="s">
        <v>74</v>
      </c>
      <c r="R15" t="s">
        <v>74</v>
      </c>
      <c r="S15" t="s">
        <v>74</v>
      </c>
      <c r="T15" t="s">
        <v>74</v>
      </c>
      <c r="U15" t="s">
        <v>375</v>
      </c>
      <c r="V15" t="s">
        <v>376</v>
      </c>
      <c r="W15" t="s">
        <v>377</v>
      </c>
      <c r="X15" t="s">
        <v>378</v>
      </c>
      <c r="Y15" t="s">
        <v>379</v>
      </c>
      <c r="Z15" t="s">
        <v>380</v>
      </c>
      <c r="AA15" t="s">
        <v>381</v>
      </c>
      <c r="AB15" t="s">
        <v>382</v>
      </c>
      <c r="AC15" t="s">
        <v>383</v>
      </c>
      <c r="AD15" t="s">
        <v>384</v>
      </c>
      <c r="AE15" t="s">
        <v>385</v>
      </c>
      <c r="AF15" t="s">
        <v>74</v>
      </c>
      <c r="AG15">
        <v>41</v>
      </c>
      <c r="AH15">
        <v>21</v>
      </c>
      <c r="AI15">
        <v>22</v>
      </c>
      <c r="AJ15">
        <v>1</v>
      </c>
      <c r="AK15">
        <v>20</v>
      </c>
      <c r="AL15" t="s">
        <v>386</v>
      </c>
      <c r="AM15" t="s">
        <v>387</v>
      </c>
      <c r="AN15" t="s">
        <v>388</v>
      </c>
      <c r="AO15" t="s">
        <v>389</v>
      </c>
      <c r="AP15" t="s">
        <v>74</v>
      </c>
      <c r="AQ15" t="s">
        <v>74</v>
      </c>
      <c r="AR15" t="s">
        <v>374</v>
      </c>
      <c r="AS15" t="s">
        <v>390</v>
      </c>
      <c r="AT15" t="s">
        <v>391</v>
      </c>
      <c r="AU15">
        <v>2016</v>
      </c>
      <c r="AV15">
        <v>11</v>
      </c>
      <c r="AW15">
        <v>3</v>
      </c>
      <c r="AX15" t="s">
        <v>74</v>
      </c>
      <c r="AY15" t="s">
        <v>74</v>
      </c>
      <c r="AZ15" t="s">
        <v>74</v>
      </c>
      <c r="BA15" t="s">
        <v>74</v>
      </c>
      <c r="BB15" t="s">
        <v>74</v>
      </c>
      <c r="BC15" t="s">
        <v>74</v>
      </c>
      <c r="BD15" t="s">
        <v>392</v>
      </c>
      <c r="BE15" t="s">
        <v>393</v>
      </c>
      <c r="BF15" t="str">
        <f>HYPERLINK("http://dx.doi.org/10.1371/journal.pone.0150580","http://dx.doi.org/10.1371/journal.pone.0150580")</f>
        <v>http://dx.doi.org/10.1371/journal.pone.0150580</v>
      </c>
      <c r="BG15" t="s">
        <v>74</v>
      </c>
      <c r="BH15" t="s">
        <v>74</v>
      </c>
      <c r="BI15">
        <v>17</v>
      </c>
      <c r="BJ15" t="s">
        <v>394</v>
      </c>
      <c r="BK15" t="s">
        <v>257</v>
      </c>
      <c r="BL15" t="s">
        <v>395</v>
      </c>
      <c r="BM15" t="s">
        <v>396</v>
      </c>
      <c r="BN15">
        <v>26950063</v>
      </c>
      <c r="BO15" t="s">
        <v>397</v>
      </c>
      <c r="BP15" t="s">
        <v>74</v>
      </c>
      <c r="BQ15" t="s">
        <v>74</v>
      </c>
      <c r="BR15" t="s">
        <v>102</v>
      </c>
      <c r="BS15" t="s">
        <v>398</v>
      </c>
      <c r="BT15" t="str">
        <f>HYPERLINK("https%3A%2F%2Fwww.webofscience.com%2Fwos%2Fwoscc%2Ffull-record%2FWOS:000371990100043","View Full Record in Web of Science")</f>
        <v>View Full Record in Web of Science</v>
      </c>
    </row>
    <row r="16" spans="1:72" x14ac:dyDescent="0.25">
      <c r="A16" t="s">
        <v>72</v>
      </c>
      <c r="B16" t="s">
        <v>399</v>
      </c>
      <c r="C16" t="s">
        <v>74</v>
      </c>
      <c r="D16" t="s">
        <v>74</v>
      </c>
      <c r="E16" t="s">
        <v>74</v>
      </c>
      <c r="F16" t="s">
        <v>400</v>
      </c>
      <c r="G16" t="s">
        <v>74</v>
      </c>
      <c r="H16" t="s">
        <v>74</v>
      </c>
      <c r="I16" t="s">
        <v>401</v>
      </c>
      <c r="J16" t="s">
        <v>402</v>
      </c>
      <c r="K16" t="s">
        <v>74</v>
      </c>
      <c r="L16" t="s">
        <v>74</v>
      </c>
      <c r="M16" t="s">
        <v>78</v>
      </c>
      <c r="N16" t="s">
        <v>79</v>
      </c>
      <c r="O16" t="s">
        <v>74</v>
      </c>
      <c r="P16" t="s">
        <v>74</v>
      </c>
      <c r="Q16" t="s">
        <v>74</v>
      </c>
      <c r="R16" t="s">
        <v>74</v>
      </c>
      <c r="S16" t="s">
        <v>74</v>
      </c>
      <c r="T16" t="s">
        <v>403</v>
      </c>
      <c r="U16" t="s">
        <v>404</v>
      </c>
      <c r="V16" t="s">
        <v>405</v>
      </c>
      <c r="W16" t="s">
        <v>406</v>
      </c>
      <c r="X16" t="s">
        <v>407</v>
      </c>
      <c r="Y16" t="s">
        <v>408</v>
      </c>
      <c r="Z16" t="s">
        <v>409</v>
      </c>
      <c r="AA16" t="s">
        <v>410</v>
      </c>
      <c r="AB16" t="s">
        <v>411</v>
      </c>
      <c r="AC16" t="s">
        <v>74</v>
      </c>
      <c r="AD16" t="s">
        <v>74</v>
      </c>
      <c r="AE16" t="s">
        <v>74</v>
      </c>
      <c r="AF16" t="s">
        <v>74</v>
      </c>
      <c r="AG16">
        <v>42</v>
      </c>
      <c r="AH16">
        <v>6</v>
      </c>
      <c r="AI16">
        <v>6</v>
      </c>
      <c r="AJ16">
        <v>0</v>
      </c>
      <c r="AK16">
        <v>41</v>
      </c>
      <c r="AL16" t="s">
        <v>329</v>
      </c>
      <c r="AM16" t="s">
        <v>330</v>
      </c>
      <c r="AN16" t="s">
        <v>331</v>
      </c>
      <c r="AO16" t="s">
        <v>412</v>
      </c>
      <c r="AP16" t="s">
        <v>413</v>
      </c>
      <c r="AQ16" t="s">
        <v>74</v>
      </c>
      <c r="AR16" t="s">
        <v>414</v>
      </c>
      <c r="AS16" t="s">
        <v>415</v>
      </c>
      <c r="AT16" t="s">
        <v>416</v>
      </c>
      <c r="AU16">
        <v>2014</v>
      </c>
      <c r="AV16">
        <v>44</v>
      </c>
      <c r="AW16" t="s">
        <v>74</v>
      </c>
      <c r="AX16" t="s">
        <v>74</v>
      </c>
      <c r="AY16" t="s">
        <v>74</v>
      </c>
      <c r="AZ16" t="s">
        <v>74</v>
      </c>
      <c r="BA16" t="s">
        <v>74</v>
      </c>
      <c r="BB16">
        <v>46</v>
      </c>
      <c r="BC16">
        <v>55</v>
      </c>
      <c r="BD16" t="s">
        <v>74</v>
      </c>
      <c r="BE16" t="s">
        <v>417</v>
      </c>
      <c r="BF16" t="str">
        <f>HYPERLINK("http://dx.doi.org/10.1016/j.childyouth.2014.06.005","http://dx.doi.org/10.1016/j.childyouth.2014.06.005")</f>
        <v>http://dx.doi.org/10.1016/j.childyouth.2014.06.005</v>
      </c>
      <c r="BG16" t="s">
        <v>74</v>
      </c>
      <c r="BH16" t="s">
        <v>74</v>
      </c>
      <c r="BI16">
        <v>10</v>
      </c>
      <c r="BJ16" t="s">
        <v>418</v>
      </c>
      <c r="BK16" t="s">
        <v>191</v>
      </c>
      <c r="BL16" t="s">
        <v>418</v>
      </c>
      <c r="BM16" t="s">
        <v>419</v>
      </c>
      <c r="BN16" t="s">
        <v>74</v>
      </c>
      <c r="BO16" t="s">
        <v>74</v>
      </c>
      <c r="BP16" t="s">
        <v>74</v>
      </c>
      <c r="BQ16" t="s">
        <v>74</v>
      </c>
      <c r="BR16" t="s">
        <v>102</v>
      </c>
      <c r="BS16" t="s">
        <v>420</v>
      </c>
      <c r="BT16" t="str">
        <f>HYPERLINK("https%3A%2F%2Fwww.webofscience.com%2Fwos%2Fwoscc%2Ffull-record%2FWOS:000341468200007","View Full Record in Web of Science")</f>
        <v>View Full Record in Web of Science</v>
      </c>
    </row>
    <row r="17" spans="1:72" x14ac:dyDescent="0.25">
      <c r="A17" t="s">
        <v>72</v>
      </c>
      <c r="B17" t="s">
        <v>421</v>
      </c>
      <c r="C17" t="s">
        <v>74</v>
      </c>
      <c r="D17" t="s">
        <v>74</v>
      </c>
      <c r="E17" t="s">
        <v>74</v>
      </c>
      <c r="F17" t="s">
        <v>421</v>
      </c>
      <c r="G17" t="s">
        <v>74</v>
      </c>
      <c r="H17" t="s">
        <v>74</v>
      </c>
      <c r="I17" t="s">
        <v>422</v>
      </c>
      <c r="J17" t="s">
        <v>423</v>
      </c>
      <c r="K17" t="s">
        <v>74</v>
      </c>
      <c r="L17" t="s">
        <v>74</v>
      </c>
      <c r="M17" t="s">
        <v>78</v>
      </c>
      <c r="N17" t="s">
        <v>424</v>
      </c>
      <c r="O17" t="s">
        <v>425</v>
      </c>
      <c r="P17" t="s">
        <v>426</v>
      </c>
      <c r="Q17" t="s">
        <v>427</v>
      </c>
      <c r="R17" t="s">
        <v>74</v>
      </c>
      <c r="S17" t="s">
        <v>74</v>
      </c>
      <c r="T17" t="s">
        <v>428</v>
      </c>
      <c r="U17" t="s">
        <v>429</v>
      </c>
      <c r="V17" t="s">
        <v>430</v>
      </c>
      <c r="W17" t="s">
        <v>431</v>
      </c>
      <c r="X17" t="s">
        <v>432</v>
      </c>
      <c r="Y17" t="s">
        <v>433</v>
      </c>
      <c r="Z17" t="s">
        <v>74</v>
      </c>
      <c r="AA17" t="s">
        <v>434</v>
      </c>
      <c r="AB17" t="s">
        <v>435</v>
      </c>
      <c r="AC17" t="s">
        <v>74</v>
      </c>
      <c r="AD17" t="s">
        <v>74</v>
      </c>
      <c r="AE17" t="s">
        <v>74</v>
      </c>
      <c r="AF17" t="s">
        <v>74</v>
      </c>
      <c r="AG17">
        <v>43</v>
      </c>
      <c r="AH17">
        <v>13</v>
      </c>
      <c r="AI17">
        <v>13</v>
      </c>
      <c r="AJ17">
        <v>0</v>
      </c>
      <c r="AK17">
        <v>15</v>
      </c>
      <c r="AL17" t="s">
        <v>436</v>
      </c>
      <c r="AM17" t="s">
        <v>437</v>
      </c>
      <c r="AN17" t="s">
        <v>438</v>
      </c>
      <c r="AO17" t="s">
        <v>439</v>
      </c>
      <c r="AP17" t="s">
        <v>74</v>
      </c>
      <c r="AQ17" t="s">
        <v>74</v>
      </c>
      <c r="AR17" t="s">
        <v>440</v>
      </c>
      <c r="AS17" t="s">
        <v>441</v>
      </c>
      <c r="AT17" t="s">
        <v>442</v>
      </c>
      <c r="AU17">
        <v>2002</v>
      </c>
      <c r="AV17">
        <v>17</v>
      </c>
      <c r="AW17">
        <v>1</v>
      </c>
      <c r="AX17" t="s">
        <v>74</v>
      </c>
      <c r="AY17" t="s">
        <v>74</v>
      </c>
      <c r="AZ17" t="s">
        <v>74</v>
      </c>
      <c r="BA17" t="s">
        <v>74</v>
      </c>
      <c r="BB17">
        <v>57</v>
      </c>
      <c r="BC17">
        <v>79</v>
      </c>
      <c r="BD17" t="s">
        <v>74</v>
      </c>
      <c r="BE17" t="s">
        <v>443</v>
      </c>
      <c r="BF17" t="str">
        <f>HYPERLINK("http://dx.doi.org/10.1023/A:1014541506828","http://dx.doi.org/10.1023/A:1014541506828")</f>
        <v>http://dx.doi.org/10.1023/A:1014541506828</v>
      </c>
      <c r="BG17" t="s">
        <v>74</v>
      </c>
      <c r="BH17" t="s">
        <v>74</v>
      </c>
      <c r="BI17">
        <v>23</v>
      </c>
      <c r="BJ17" t="s">
        <v>98</v>
      </c>
      <c r="BK17" t="s">
        <v>444</v>
      </c>
      <c r="BL17" t="s">
        <v>98</v>
      </c>
      <c r="BM17" t="s">
        <v>445</v>
      </c>
      <c r="BN17" t="s">
        <v>74</v>
      </c>
      <c r="BO17" t="s">
        <v>74</v>
      </c>
      <c r="BP17" t="s">
        <v>74</v>
      </c>
      <c r="BQ17" t="s">
        <v>74</v>
      </c>
      <c r="BR17" t="s">
        <v>102</v>
      </c>
      <c r="BS17" t="s">
        <v>446</v>
      </c>
      <c r="BT17" t="str">
        <f>HYPERLINK("https%3A%2F%2Fwww.webofscience.com%2Fwos%2Fwoscc%2Ffull-record%2FWOS:000175271200003","View Full Record in Web of Science")</f>
        <v>View Full Record in Web of Science</v>
      </c>
    </row>
    <row r="18" spans="1:72" x14ac:dyDescent="0.25">
      <c r="A18" t="s">
        <v>72</v>
      </c>
      <c r="B18" t="s">
        <v>447</v>
      </c>
      <c r="C18" t="s">
        <v>74</v>
      </c>
      <c r="D18" t="s">
        <v>74</v>
      </c>
      <c r="E18" t="s">
        <v>74</v>
      </c>
      <c r="F18" t="s">
        <v>447</v>
      </c>
      <c r="G18" t="s">
        <v>74</v>
      </c>
      <c r="H18" t="s">
        <v>74</v>
      </c>
      <c r="I18" t="s">
        <v>448</v>
      </c>
      <c r="J18" t="s">
        <v>449</v>
      </c>
      <c r="K18" t="s">
        <v>74</v>
      </c>
      <c r="L18" t="s">
        <v>74</v>
      </c>
      <c r="M18" t="s">
        <v>78</v>
      </c>
      <c r="N18" t="s">
        <v>79</v>
      </c>
      <c r="O18" t="s">
        <v>74</v>
      </c>
      <c r="P18" t="s">
        <v>74</v>
      </c>
      <c r="Q18" t="s">
        <v>74</v>
      </c>
      <c r="R18" t="s">
        <v>74</v>
      </c>
      <c r="S18" t="s">
        <v>74</v>
      </c>
      <c r="T18" t="s">
        <v>74</v>
      </c>
      <c r="U18" t="s">
        <v>450</v>
      </c>
      <c r="V18" t="s">
        <v>451</v>
      </c>
      <c r="W18" t="s">
        <v>452</v>
      </c>
      <c r="X18" t="s">
        <v>453</v>
      </c>
      <c r="Y18" t="s">
        <v>454</v>
      </c>
      <c r="Z18" t="s">
        <v>455</v>
      </c>
      <c r="AA18" t="s">
        <v>74</v>
      </c>
      <c r="AB18" t="s">
        <v>456</v>
      </c>
      <c r="AC18" t="s">
        <v>74</v>
      </c>
      <c r="AD18" t="s">
        <v>74</v>
      </c>
      <c r="AE18" t="s">
        <v>74</v>
      </c>
      <c r="AF18" t="s">
        <v>74</v>
      </c>
      <c r="AG18">
        <v>36</v>
      </c>
      <c r="AH18">
        <v>30</v>
      </c>
      <c r="AI18">
        <v>30</v>
      </c>
      <c r="AJ18">
        <v>1</v>
      </c>
      <c r="AK18">
        <v>6</v>
      </c>
      <c r="AL18" t="s">
        <v>457</v>
      </c>
      <c r="AM18" t="s">
        <v>458</v>
      </c>
      <c r="AN18" t="s">
        <v>459</v>
      </c>
      <c r="AO18" t="s">
        <v>460</v>
      </c>
      <c r="AP18" t="s">
        <v>461</v>
      </c>
      <c r="AQ18" t="s">
        <v>74</v>
      </c>
      <c r="AR18" t="s">
        <v>462</v>
      </c>
      <c r="AS18" t="s">
        <v>463</v>
      </c>
      <c r="AT18" t="s">
        <v>464</v>
      </c>
      <c r="AU18">
        <v>2001</v>
      </c>
      <c r="AV18">
        <v>25</v>
      </c>
      <c r="AW18">
        <v>1</v>
      </c>
      <c r="AX18" t="s">
        <v>74</v>
      </c>
      <c r="AY18" t="s">
        <v>74</v>
      </c>
      <c r="AZ18" t="s">
        <v>74</v>
      </c>
      <c r="BA18" t="s">
        <v>74</v>
      </c>
      <c r="BB18">
        <v>60</v>
      </c>
      <c r="BC18">
        <v>68</v>
      </c>
      <c r="BD18" t="s">
        <v>74</v>
      </c>
      <c r="BE18" t="s">
        <v>465</v>
      </c>
      <c r="BF18" t="str">
        <f>HYPERLINK("http://dx.doi.org/10.1080/01650250042000032","http://dx.doi.org/10.1080/01650250042000032")</f>
        <v>http://dx.doi.org/10.1080/01650250042000032</v>
      </c>
      <c r="BG18" t="s">
        <v>74</v>
      </c>
      <c r="BH18" t="s">
        <v>74</v>
      </c>
      <c r="BI18">
        <v>9</v>
      </c>
      <c r="BJ18" t="s">
        <v>366</v>
      </c>
      <c r="BK18" t="s">
        <v>191</v>
      </c>
      <c r="BL18" t="s">
        <v>192</v>
      </c>
      <c r="BM18" t="s">
        <v>466</v>
      </c>
      <c r="BN18" t="s">
        <v>74</v>
      </c>
      <c r="BO18" t="s">
        <v>74</v>
      </c>
      <c r="BP18" t="s">
        <v>74</v>
      </c>
      <c r="BQ18" t="s">
        <v>74</v>
      </c>
      <c r="BR18" t="s">
        <v>102</v>
      </c>
      <c r="BS18" t="s">
        <v>467</v>
      </c>
      <c r="BT18" t="str">
        <f>HYPERLINK("https%3A%2F%2Fwww.webofscience.com%2Fwos%2Fwoscc%2Ffull-record%2FWOS:000166344300007","View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2023-10-20T11:32:18Z</dcterms:created>
  <dcterms:modified xsi:type="dcterms:W3CDTF">2023-10-20T11:32:18Z</dcterms:modified>
</cp:coreProperties>
</file>